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activeTab="1"/>
  </bookViews>
  <sheets>
    <sheet name="ОП 1" sheetId="2" r:id="rId1"/>
    <sheet name="ОП2" sheetId="3" r:id="rId2"/>
    <sheet name="ОП 3" sheetId="4" r:id="rId3"/>
    <sheet name="Лист2" sheetId="5" r:id="rId4"/>
  </sheets>
  <definedNames>
    <definedName name="OLE_LINK1" localSheetId="2">'ОП 3'!$B$44</definedName>
  </definedNames>
  <calcPr calcId="145621"/>
</workbook>
</file>

<file path=xl/calcChain.xml><?xml version="1.0" encoding="utf-8"?>
<calcChain xmlns="http://schemas.openxmlformats.org/spreadsheetml/2006/main">
  <c r="N22" i="3" l="1"/>
  <c r="N23" i="3"/>
  <c r="N21" i="3"/>
  <c r="N37" i="3" l="1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0" i="3"/>
  <c r="N19" i="3"/>
  <c r="N18" i="3"/>
  <c r="N17" i="3"/>
  <c r="N16" i="3"/>
  <c r="N15" i="3"/>
  <c r="N14" i="3"/>
  <c r="N13" i="3"/>
  <c r="N12" i="3"/>
  <c r="N11" i="3"/>
  <c r="N38" i="3" s="1"/>
  <c r="J17" i="2"/>
  <c r="J16" i="2"/>
  <c r="J15" i="2"/>
  <c r="J14" i="2"/>
  <c r="J13" i="2"/>
  <c r="J12" i="2"/>
  <c r="J11" i="2"/>
  <c r="J10" i="2"/>
  <c r="J9" i="2"/>
  <c r="J18" i="2" s="1"/>
</calcChain>
</file>

<file path=xl/sharedStrings.xml><?xml version="1.0" encoding="utf-8"?>
<sst xmlns="http://schemas.openxmlformats.org/spreadsheetml/2006/main" count="438" uniqueCount="119">
  <si>
    <t>№ на група</t>
  </si>
  <si>
    <t>Модел/Марка</t>
  </si>
  <si>
    <t>Зареждане</t>
  </si>
  <si>
    <t>Нов барабанен модул</t>
  </si>
  <si>
    <t>Рециклиране на барабанен модул(вкл.смяна на барабан и нож)</t>
  </si>
  <si>
    <t>Нова тонер касета/шпула</t>
  </si>
  <si>
    <t>Девелопер</t>
  </si>
  <si>
    <t>Нова Тонер касета- цветна (cyan,magenta,yellow)</t>
  </si>
  <si>
    <t>Зареждане на тонер касета- цветна (cyan,magenta,yellow)</t>
  </si>
  <si>
    <t>Нова черна глава</t>
  </si>
  <si>
    <t>Нова цветна глвава</t>
  </si>
  <si>
    <t>Нова батерия</t>
  </si>
  <si>
    <t>Samsung ML-1710P</t>
  </si>
  <si>
    <t>HP LaserJet P1102</t>
  </si>
  <si>
    <t>Lexmark E250d</t>
  </si>
  <si>
    <t>Brother HL 2030</t>
  </si>
  <si>
    <t>Canon IR 2530</t>
  </si>
  <si>
    <t>Canon IR 2520</t>
  </si>
  <si>
    <t xml:space="preserve">HP LaserJet M1319 f </t>
  </si>
  <si>
    <t>Brother HL 2300</t>
  </si>
  <si>
    <t>HP Deskjet advantage 2515</t>
  </si>
  <si>
    <t>X</t>
  </si>
  <si>
    <t>HP LaserJet 1000</t>
  </si>
  <si>
    <t>HP LaserJet 1005</t>
  </si>
  <si>
    <t>HP LaserJet 1010</t>
  </si>
  <si>
    <t>Xerox DocuPrint P8ex</t>
  </si>
  <si>
    <t>Brother HL1430</t>
  </si>
  <si>
    <t>Kyocera FS1120D</t>
  </si>
  <si>
    <t>Brother HL5440D</t>
  </si>
  <si>
    <t>Lexmark 935dtn</t>
  </si>
  <si>
    <t>Nashuatec Aficio-SPC410dn</t>
  </si>
  <si>
    <t>HP LaserJet 3600</t>
  </si>
  <si>
    <t>HP Deskjet 5652</t>
  </si>
  <si>
    <t>HP Deskjet 840c</t>
  </si>
  <si>
    <t>Canon BJC 2100</t>
  </si>
  <si>
    <t>Canon IR 1600</t>
  </si>
  <si>
    <t>Konica Minolta Di 1611</t>
  </si>
  <si>
    <t>Konica Minolta Di 2011</t>
  </si>
  <si>
    <t>Nashuatec Aficio MP3500 SP</t>
  </si>
  <si>
    <t>Xerox WorkCenter  4150/c</t>
  </si>
  <si>
    <t>Xerox Phaser 6115MFP/D</t>
  </si>
  <si>
    <t>Brother DCP9042</t>
  </si>
  <si>
    <t>MGE Pulsar M2200 RT3U HotSwap HW</t>
  </si>
  <si>
    <t>APC Back_UPS 1000VA</t>
  </si>
  <si>
    <t>MGE Pulsar M3000 RT3U HotSwap HW;Pulsar M 2000/3000 EXB RT3U Battery</t>
  </si>
  <si>
    <t>PCStar 600VA</t>
  </si>
  <si>
    <t>Nashuatec Aficio MP4500 SP</t>
  </si>
  <si>
    <t>Рециклиране ( вкл. смяна на барабан,почистващ нож и зареждане с тонер)</t>
  </si>
  <si>
    <t>Обща стойност без ДДС</t>
  </si>
  <si>
    <t>ОБЩО:</t>
  </si>
  <si>
    <t>Brother DCP7010 L</t>
  </si>
  <si>
    <t xml:space="preserve">Brother MFC-L2740DW </t>
  </si>
  <si>
    <t>Рециклиране (вкл. смяна на барабан,почистващ нож и зареждане с тонер)</t>
  </si>
  <si>
    <t>Рециклиране на барабанен модул (вкл.смяна на барабан и нож)</t>
  </si>
  <si>
    <t>ЦЕНОВО ПРЕДЛОЖЕНИЕ</t>
  </si>
  <si>
    <t>За обособена позиция № 1</t>
  </si>
  <si>
    <t>В случай, че за даден вид консуматив има вариантност за избор на брой копия при 5% запълняемост на страницата, се оферира този вид, с който могат да се отпечатат най-голям брой копия.</t>
  </si>
  <si>
    <t>Оферираните цени включват и разходите по доставката и обслужването.</t>
  </si>
  <si>
    <t xml:space="preserve">Словом:           </t>
  </si>
  <si>
    <t>Дата</t>
  </si>
  <si>
    <t>Име и фамилия</t>
  </si>
  <si>
    <t>Подпис                                                 __________________________</t>
  </si>
  <si>
    <t>Длъжност</t>
  </si>
  <si>
    <t>Наименование на участника</t>
  </si>
  <si>
    <t>Х - не е необходимо посочване на цена</t>
  </si>
  <si>
    <t>Обща стойност без ДДС:_____________________ лв.</t>
  </si>
  <si>
    <t>Образец №11</t>
  </si>
  <si>
    <t>Принтери</t>
  </si>
  <si>
    <t>№</t>
  </si>
  <si>
    <t>Марка/модел</t>
  </si>
  <si>
    <t xml:space="preserve">Информация за брой техника от вида </t>
  </si>
  <si>
    <t>Ед.цена за извършена ремонтна дейност/профилактика  с включена диагностика, лв.без ДДС</t>
  </si>
  <si>
    <t>Brother HL 2300D</t>
  </si>
  <si>
    <t>Скенери</t>
  </si>
  <si>
    <t>Xerox DocuMate 152</t>
  </si>
  <si>
    <t>Xerox DocuMate 3125</t>
  </si>
  <si>
    <t>HP SJ Pro 3000</t>
  </si>
  <si>
    <t>HP ScanJet G4010 Photo Scanner</t>
  </si>
  <si>
    <t>HP ScanJet 2300c</t>
  </si>
  <si>
    <t>Brother ADS2400N</t>
  </si>
  <si>
    <t>Colortrac SmartLF SC36</t>
  </si>
  <si>
    <t>Копирни машини</t>
  </si>
  <si>
    <t>Nashuatec Aficio-MP3500 SP</t>
  </si>
  <si>
    <t>Ricoh Aficio-3045</t>
  </si>
  <si>
    <t>Компютърна система(в т.ч. монитор, клавиатура, мишка)</t>
  </si>
  <si>
    <t>КОМПЮТЪРНА СИСТЕМА(в т.ч. монитор, клавиатура, мишка)</t>
  </si>
  <si>
    <t>Преносими компютри</t>
  </si>
  <si>
    <t>Dell inspiron 1520</t>
  </si>
  <si>
    <t>Toshiba Satellite P30-153</t>
  </si>
  <si>
    <t>Lenovo Thinkpad R61</t>
  </si>
  <si>
    <t>Gericom Bellagio 1440 Combo</t>
  </si>
  <si>
    <t>Acer Aspire 5736Z</t>
  </si>
  <si>
    <t>Сървърна система</t>
  </si>
  <si>
    <t>Dell Power Edge SC 440 Tower Chassis</t>
  </si>
  <si>
    <t>Dell Power Edge 2900</t>
  </si>
  <si>
    <t>Асемблирана</t>
  </si>
  <si>
    <t>Dell Power Edge 2950</t>
  </si>
  <si>
    <t>Непрекъсваеми токозахранващи устройства</t>
  </si>
  <si>
    <t>PCStar 600RAT</t>
  </si>
  <si>
    <t>Мултимедиен проектор</t>
  </si>
  <si>
    <t>Acer P1383</t>
  </si>
  <si>
    <t>Epson</t>
  </si>
  <si>
    <t>Многофункционално устройство</t>
  </si>
  <si>
    <t>Brother 7010 L</t>
  </si>
  <si>
    <t>Brother MFC-L2740DW</t>
  </si>
  <si>
    <t>Машина за унищожаване на документи</t>
  </si>
  <si>
    <t>Rexel Auto+ 300x</t>
  </si>
  <si>
    <t>20% ДДС</t>
  </si>
  <si>
    <t>Обща стойност с включен ДДС</t>
  </si>
  <si>
    <t>ДО</t>
  </si>
  <si>
    <t>ОБЩИНА ДОБРИЧКА</t>
  </si>
  <si>
    <t>УЛ. „НЕЗАВИСИМОСТ” №20</t>
  </si>
  <si>
    <r>
      <t>ГР.ДОБРИЧ</t>
    </r>
    <r>
      <rPr>
        <sz val="12"/>
        <color theme="1"/>
        <rFont val="Times New Roman"/>
        <family val="1"/>
        <charset val="204"/>
      </rPr>
      <t xml:space="preserve"> </t>
    </r>
  </si>
  <si>
    <t>За обособена позиция № 2</t>
  </si>
  <si>
    <t>За обособена позиция № 3</t>
  </si>
  <si>
    <r>
      <t xml:space="preserve">за участие в обществена поръчка </t>
    </r>
    <r>
      <rPr>
        <sz val="12"/>
        <color theme="1"/>
        <rFont val="Times New Roman"/>
        <family val="1"/>
        <charset val="204"/>
      </rPr>
      <t xml:space="preserve">„Доставка на консумативи за принтери, многофункционални устройства и копирни машини и осигуряване на извънгаранционна поддръжка, профилактика и ремонт на офис техника за нуждите на община Добричка за 2017г. по обособени позиции” </t>
    </r>
  </si>
  <si>
    <t xml:space="preserve">за участие в обществена поръчка „Доставка на консумативи за принтери, многофункционални устройства и копирни машини и осигуряване на извънгаранционна поддръжка, профилактика и ремонт на офис техника за нуждите на община Добричка за 2017г. по обособени позиции” </t>
  </si>
  <si>
    <t xml:space="preserve">Подпис                                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</si>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</sst>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3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0" fillId="0" borderId="5" xfId="0" applyBorder="1"/>
    <xf numFmtId="0" fontId="1" fillId="0" borderId="5" xfId="0" applyFont="1" applyBorder="1" applyAlignment="1"/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horizontal="left" vertical="center" indent="2"/>
    </xf>
    <xf numFmtId="0" fontId="7" fillId="0" borderId="0" xfId="0" applyFont="1" applyAlignment="1">
      <alignment horizontal="justify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0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12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G13" sqref="G13"/>
    </sheetView>
  </sheetViews>
  <sheetFormatPr defaultRowHeight="15" x14ac:dyDescent="0.25"/>
  <cols>
    <col min="1" max="1" width="6.140625" customWidth="1"/>
    <col min="2" max="2" width="21.28515625" customWidth="1"/>
    <col min="5" max="5" width="10.140625" customWidth="1"/>
    <col min="6" max="6" width="25.42578125" customWidth="1"/>
    <col min="7" max="7" width="19" customWidth="1"/>
    <col min="10" max="10" width="10.42578125" customWidth="1"/>
  </cols>
  <sheetData>
    <row r="1" spans="1:11" ht="15.75" x14ac:dyDescent="0.25">
      <c r="A1" s="27" t="s">
        <v>109</v>
      </c>
    </row>
    <row r="2" spans="1:11" ht="15.75" x14ac:dyDescent="0.25">
      <c r="A2" s="27" t="s">
        <v>110</v>
      </c>
    </row>
    <row r="3" spans="1:11" ht="15.75" x14ac:dyDescent="0.25">
      <c r="A3" s="27" t="s">
        <v>111</v>
      </c>
    </row>
    <row r="4" spans="1:11" ht="15.75" x14ac:dyDescent="0.25">
      <c r="A4" s="27" t="s">
        <v>112</v>
      </c>
    </row>
    <row r="5" spans="1:11" ht="15.75" x14ac:dyDescent="0.25">
      <c r="A5" s="58" t="s">
        <v>54</v>
      </c>
      <c r="B5" s="58"/>
      <c r="C5" s="58"/>
      <c r="D5" s="58"/>
      <c r="E5" s="58"/>
      <c r="F5" s="58"/>
      <c r="G5" s="26"/>
      <c r="H5" t="s">
        <v>66</v>
      </c>
    </row>
    <row r="6" spans="1:11" ht="50.25" customHeight="1" x14ac:dyDescent="0.25">
      <c r="A6" s="57" t="s">
        <v>115</v>
      </c>
      <c r="B6" s="57"/>
      <c r="C6" s="57"/>
      <c r="D6" s="57"/>
      <c r="E6" s="57"/>
      <c r="F6" s="57"/>
      <c r="G6" s="57"/>
      <c r="H6" s="57"/>
      <c r="I6" s="57"/>
      <c r="J6" s="57"/>
      <c r="K6" s="28"/>
    </row>
    <row r="7" spans="1:11" ht="15.75" x14ac:dyDescent="0.25">
      <c r="A7" s="56" t="s">
        <v>55</v>
      </c>
      <c r="B7" s="56"/>
    </row>
    <row r="8" spans="1:11" ht="61.5" customHeight="1" x14ac:dyDescent="0.25">
      <c r="A8" s="10" t="s">
        <v>0</v>
      </c>
      <c r="B8" s="9" t="s">
        <v>1</v>
      </c>
      <c r="C8" s="10" t="s">
        <v>5</v>
      </c>
      <c r="D8" s="10" t="s">
        <v>2</v>
      </c>
      <c r="E8" s="2" t="s">
        <v>3</v>
      </c>
      <c r="F8" s="2" t="s">
        <v>52</v>
      </c>
      <c r="G8" s="2" t="s">
        <v>53</v>
      </c>
      <c r="H8" s="2" t="s">
        <v>9</v>
      </c>
      <c r="I8" s="2" t="s">
        <v>10</v>
      </c>
      <c r="J8" s="2" t="s">
        <v>48</v>
      </c>
    </row>
    <row r="9" spans="1:11" ht="15.75" customHeight="1" x14ac:dyDescent="0.25">
      <c r="A9" s="23">
        <v>1</v>
      </c>
      <c r="B9" s="4" t="s">
        <v>12</v>
      </c>
      <c r="C9" s="11"/>
      <c r="D9" s="11"/>
      <c r="E9" s="3" t="s">
        <v>21</v>
      </c>
      <c r="F9" s="11"/>
      <c r="G9" s="3" t="s">
        <v>21</v>
      </c>
      <c r="H9" s="3" t="s">
        <v>21</v>
      </c>
      <c r="I9" s="3" t="s">
        <v>21</v>
      </c>
      <c r="J9" s="5">
        <f>SUM(C9,D9,F9)</f>
        <v>0</v>
      </c>
    </row>
    <row r="10" spans="1:11" ht="15.75" customHeight="1" x14ac:dyDescent="0.25">
      <c r="A10" s="23">
        <v>2</v>
      </c>
      <c r="B10" s="4" t="s">
        <v>13</v>
      </c>
      <c r="C10" s="11"/>
      <c r="D10" s="11"/>
      <c r="E10" s="3" t="s">
        <v>21</v>
      </c>
      <c r="F10" s="11"/>
      <c r="G10" s="3" t="s">
        <v>21</v>
      </c>
      <c r="H10" s="3" t="s">
        <v>21</v>
      </c>
      <c r="I10" s="3" t="s">
        <v>21</v>
      </c>
      <c r="J10" s="5">
        <f>SUM(C10,D10,F10)</f>
        <v>0</v>
      </c>
    </row>
    <row r="11" spans="1:11" ht="15.75" customHeight="1" x14ac:dyDescent="0.25">
      <c r="A11" s="23">
        <v>3</v>
      </c>
      <c r="B11" s="4" t="s">
        <v>14</v>
      </c>
      <c r="C11" s="3"/>
      <c r="D11" s="3"/>
      <c r="E11" s="3"/>
      <c r="F11" s="3" t="s">
        <v>21</v>
      </c>
      <c r="G11" s="3"/>
      <c r="H11" s="3" t="s">
        <v>21</v>
      </c>
      <c r="I11" s="3" t="s">
        <v>21</v>
      </c>
      <c r="J11" s="5">
        <f>SUM(C11,D11,E11,G11)</f>
        <v>0</v>
      </c>
    </row>
    <row r="12" spans="1:11" ht="15.75" customHeight="1" x14ac:dyDescent="0.25">
      <c r="A12" s="23">
        <v>4</v>
      </c>
      <c r="B12" s="4" t="s">
        <v>15</v>
      </c>
      <c r="C12" s="3"/>
      <c r="D12" s="3"/>
      <c r="E12" s="3"/>
      <c r="F12" s="3" t="s">
        <v>21</v>
      </c>
      <c r="G12" s="3"/>
      <c r="H12" s="3" t="s">
        <v>21</v>
      </c>
      <c r="I12" s="3" t="s">
        <v>21</v>
      </c>
      <c r="J12" s="5">
        <f>SUM(C12,D12,E12,G12)</f>
        <v>0</v>
      </c>
    </row>
    <row r="13" spans="1:11" ht="15.75" customHeight="1" x14ac:dyDescent="0.25">
      <c r="A13" s="23">
        <v>5</v>
      </c>
      <c r="B13" s="4" t="s">
        <v>19</v>
      </c>
      <c r="C13" s="3"/>
      <c r="D13" s="3"/>
      <c r="E13" s="3"/>
      <c r="F13" s="3" t="s">
        <v>21</v>
      </c>
      <c r="G13" s="3"/>
      <c r="H13" s="3" t="s">
        <v>21</v>
      </c>
      <c r="I13" s="3" t="s">
        <v>21</v>
      </c>
      <c r="J13" s="5">
        <f>SUM(C13,D13,E13,G13)</f>
        <v>0</v>
      </c>
    </row>
    <row r="14" spans="1:11" ht="15.75" customHeight="1" x14ac:dyDescent="0.25">
      <c r="A14" s="23">
        <v>6</v>
      </c>
      <c r="B14" s="4" t="s">
        <v>16</v>
      </c>
      <c r="C14" s="3"/>
      <c r="D14" s="3" t="s">
        <v>21</v>
      </c>
      <c r="E14" s="3"/>
      <c r="F14" s="3" t="s">
        <v>21</v>
      </c>
      <c r="G14" s="3" t="s">
        <v>21</v>
      </c>
      <c r="H14" s="3" t="s">
        <v>21</v>
      </c>
      <c r="I14" s="3" t="s">
        <v>21</v>
      </c>
      <c r="J14" s="5">
        <f>SUM(C14,E14)</f>
        <v>0</v>
      </c>
    </row>
    <row r="15" spans="1:11" ht="15.75" customHeight="1" x14ac:dyDescent="0.25">
      <c r="A15" s="23">
        <v>7</v>
      </c>
      <c r="B15" s="4" t="s">
        <v>17</v>
      </c>
      <c r="C15" s="3"/>
      <c r="D15" s="3" t="s">
        <v>21</v>
      </c>
      <c r="E15" s="3"/>
      <c r="F15" s="3" t="s">
        <v>21</v>
      </c>
      <c r="G15" s="3" t="s">
        <v>21</v>
      </c>
      <c r="H15" s="3" t="s">
        <v>21</v>
      </c>
      <c r="I15" s="3" t="s">
        <v>21</v>
      </c>
      <c r="J15" s="5">
        <f>SUM(C15,E15)</f>
        <v>0</v>
      </c>
    </row>
    <row r="16" spans="1:11" ht="15.75" customHeight="1" x14ac:dyDescent="0.25">
      <c r="A16" s="23">
        <v>8</v>
      </c>
      <c r="B16" s="4" t="s">
        <v>18</v>
      </c>
      <c r="C16" s="3"/>
      <c r="D16" s="3"/>
      <c r="E16" s="3" t="s">
        <v>21</v>
      </c>
      <c r="F16" s="3"/>
      <c r="G16" s="3" t="s">
        <v>21</v>
      </c>
      <c r="H16" s="3" t="s">
        <v>21</v>
      </c>
      <c r="I16" s="3" t="s">
        <v>21</v>
      </c>
      <c r="J16" s="5">
        <f>SUM(C16,D16,F16)</f>
        <v>0</v>
      </c>
    </row>
    <row r="17" spans="1:10" ht="26.25" customHeight="1" x14ac:dyDescent="0.25">
      <c r="A17" s="23">
        <v>9</v>
      </c>
      <c r="B17" s="8" t="s">
        <v>20</v>
      </c>
      <c r="C17" s="17" t="s">
        <v>21</v>
      </c>
      <c r="D17" s="17" t="s">
        <v>21</v>
      </c>
      <c r="E17" s="17" t="s">
        <v>21</v>
      </c>
      <c r="F17" s="17" t="s">
        <v>21</v>
      </c>
      <c r="G17" s="17" t="s">
        <v>21</v>
      </c>
      <c r="H17" s="17"/>
      <c r="I17" s="17"/>
      <c r="J17" s="5">
        <f>SUM(H17,I17)</f>
        <v>0</v>
      </c>
    </row>
    <row r="18" spans="1:10" ht="16.5" customHeight="1" thickBot="1" x14ac:dyDescent="0.3">
      <c r="A18" s="21"/>
      <c r="B18" s="53"/>
      <c r="C18" s="54"/>
      <c r="D18" s="54"/>
      <c r="E18" s="54"/>
      <c r="F18" s="54"/>
      <c r="G18" s="54"/>
      <c r="H18" s="55"/>
      <c r="I18" s="22" t="s">
        <v>49</v>
      </c>
      <c r="J18" s="7">
        <f>SUM(J9:J17)</f>
        <v>0</v>
      </c>
    </row>
    <row r="19" spans="1:10" ht="15.75" x14ac:dyDescent="0.25">
      <c r="A19" s="47" t="s">
        <v>64</v>
      </c>
      <c r="B19" s="47"/>
      <c r="C19" s="47"/>
      <c r="D19" s="48"/>
      <c r="E19" s="34"/>
      <c r="F19" s="34"/>
      <c r="G19" s="35"/>
      <c r="H19" s="30"/>
      <c r="I19" s="30"/>
      <c r="J19" s="30"/>
    </row>
    <row r="20" spans="1:10" ht="30.75" customHeight="1" x14ac:dyDescent="0.25">
      <c r="A20" s="59" t="s">
        <v>56</v>
      </c>
      <c r="B20" s="59"/>
      <c r="C20" s="59"/>
      <c r="D20" s="59"/>
      <c r="E20" s="59"/>
      <c r="F20" s="59"/>
      <c r="G20" s="59"/>
      <c r="H20" s="59"/>
      <c r="I20" s="59"/>
      <c r="J20" s="59"/>
    </row>
    <row r="21" spans="1:10" x14ac:dyDescent="0.25">
      <c r="A21" s="45" t="s">
        <v>57</v>
      </c>
      <c r="B21" s="45"/>
      <c r="C21" s="45"/>
      <c r="D21" s="45"/>
      <c r="E21" s="45"/>
      <c r="F21" s="46"/>
      <c r="G21" s="35"/>
      <c r="H21" s="30"/>
      <c r="I21" s="30"/>
      <c r="J21" s="30"/>
    </row>
    <row r="22" spans="1:10" x14ac:dyDescent="0.25">
      <c r="A22" s="52" t="s">
        <v>65</v>
      </c>
      <c r="B22" s="52"/>
      <c r="C22" s="52"/>
      <c r="D22" s="52"/>
      <c r="E22" s="52"/>
      <c r="F22" s="34"/>
      <c r="G22" s="35"/>
      <c r="H22" s="30"/>
      <c r="I22" s="30"/>
      <c r="J22" s="30"/>
    </row>
    <row r="23" spans="1:10" x14ac:dyDescent="0.25">
      <c r="A23" s="52" t="s">
        <v>58</v>
      </c>
      <c r="B23" s="52"/>
      <c r="C23" s="34"/>
      <c r="D23" s="34"/>
      <c r="E23" s="34"/>
      <c r="F23" s="34"/>
      <c r="G23" s="35"/>
      <c r="H23" s="30"/>
      <c r="I23" s="30"/>
      <c r="J23" s="30"/>
    </row>
    <row r="24" spans="1:10" ht="15.75" customHeight="1" x14ac:dyDescent="0.25">
      <c r="A24" s="32" t="s">
        <v>59</v>
      </c>
      <c r="F24" s="32"/>
    </row>
    <row r="25" spans="1:10" ht="15.75" customHeight="1" x14ac:dyDescent="0.25">
      <c r="A25" s="50" t="s">
        <v>60</v>
      </c>
      <c r="B25" s="50"/>
      <c r="E25" s="32"/>
    </row>
    <row r="26" spans="1:10" ht="15.75" customHeight="1" x14ac:dyDescent="0.25">
      <c r="A26" s="51" t="s">
        <v>117</v>
      </c>
      <c r="B26" s="51"/>
    </row>
    <row r="27" spans="1:10" ht="15.75" customHeight="1" x14ac:dyDescent="0.25">
      <c r="A27" s="50" t="s">
        <v>62</v>
      </c>
      <c r="B27" s="50"/>
      <c r="E27" s="32"/>
    </row>
    <row r="28" spans="1:10" ht="15.75" customHeight="1" x14ac:dyDescent="0.25">
      <c r="A28" s="50" t="s">
        <v>63</v>
      </c>
      <c r="B28" s="50"/>
      <c r="C28" s="32"/>
    </row>
    <row r="29" spans="1:10" ht="15.75" customHeight="1" x14ac:dyDescent="0.25">
      <c r="A29" s="31"/>
    </row>
  </sheetData>
  <mergeCells count="11">
    <mergeCell ref="A7:B7"/>
    <mergeCell ref="A6:J6"/>
    <mergeCell ref="A5:F5"/>
    <mergeCell ref="A20:J20"/>
    <mergeCell ref="A27:B27"/>
    <mergeCell ref="A25:B25"/>
    <mergeCell ref="A28:B28"/>
    <mergeCell ref="A26:B26"/>
    <mergeCell ref="A22:E22"/>
    <mergeCell ref="A23:B23"/>
    <mergeCell ref="B18:H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7" workbookViewId="0">
      <selection activeCell="L10" sqref="L10"/>
    </sheetView>
  </sheetViews>
  <sheetFormatPr defaultRowHeight="15" x14ac:dyDescent="0.25"/>
  <cols>
    <col min="1" max="1" width="6.7109375" customWidth="1"/>
    <col min="2" max="2" width="26.5703125" customWidth="1"/>
    <col min="3" max="3" width="8.140625" customWidth="1"/>
    <col min="4" max="4" width="7.85546875" customWidth="1"/>
    <col min="5" max="5" width="8.140625" customWidth="1"/>
    <col min="6" max="6" width="8.7109375" customWidth="1"/>
    <col min="7" max="7" width="7.5703125" customWidth="1"/>
    <col min="8" max="8" width="8" customWidth="1"/>
    <col min="9" max="9" width="11.140625" customWidth="1"/>
    <col min="10" max="11" width="10.85546875" customWidth="1"/>
    <col min="14" max="14" width="9.140625" customWidth="1"/>
  </cols>
  <sheetData>
    <row r="1" spans="1:14" ht="15.75" x14ac:dyDescent="0.25">
      <c r="A1" s="27" t="s">
        <v>109</v>
      </c>
    </row>
    <row r="2" spans="1:14" ht="15.75" x14ac:dyDescent="0.25">
      <c r="A2" s="27" t="s">
        <v>110</v>
      </c>
      <c r="L2" t="s">
        <v>66</v>
      </c>
    </row>
    <row r="3" spans="1:14" ht="15.75" x14ac:dyDescent="0.25">
      <c r="A3" s="27" t="s">
        <v>111</v>
      </c>
    </row>
    <row r="4" spans="1:14" ht="15.75" x14ac:dyDescent="0.25">
      <c r="A4" s="27" t="s">
        <v>112</v>
      </c>
    </row>
    <row r="5" spans="1:14" ht="15.75" x14ac:dyDescent="0.25">
      <c r="A5" s="58" t="s">
        <v>54</v>
      </c>
      <c r="B5" s="58"/>
      <c r="C5" s="58"/>
      <c r="D5" s="58"/>
      <c r="E5" s="58"/>
      <c r="F5" s="58"/>
      <c r="G5" s="26"/>
    </row>
    <row r="6" spans="1:14" ht="44.25" customHeight="1" x14ac:dyDescent="0.25">
      <c r="A6" s="57" t="s">
        <v>115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ht="15.75" x14ac:dyDescent="0.25">
      <c r="A7" s="56" t="s">
        <v>113</v>
      </c>
      <c r="B7" s="56"/>
    </row>
    <row r="8" spans="1:14" ht="15.75" x14ac:dyDescent="0.25">
      <c r="A8" s="27"/>
    </row>
    <row r="9" spans="1:14" ht="15.75" customHeight="1" x14ac:dyDescent="0.25">
      <c r="A9" s="27"/>
    </row>
    <row r="10" spans="1:14" ht="141" customHeight="1" x14ac:dyDescent="0.25">
      <c r="A10" s="24" t="s">
        <v>0</v>
      </c>
      <c r="B10" s="9" t="s">
        <v>1</v>
      </c>
      <c r="C10" s="10" t="s">
        <v>5</v>
      </c>
      <c r="D10" s="2" t="s">
        <v>7</v>
      </c>
      <c r="E10" s="10" t="s">
        <v>2</v>
      </c>
      <c r="F10" s="2" t="s">
        <v>8</v>
      </c>
      <c r="G10" s="10" t="s">
        <v>6</v>
      </c>
      <c r="H10" s="2" t="s">
        <v>3</v>
      </c>
      <c r="I10" s="2" t="s">
        <v>47</v>
      </c>
      <c r="J10" s="2" t="s">
        <v>4</v>
      </c>
      <c r="K10" s="38" t="s">
        <v>9</v>
      </c>
      <c r="L10" s="2" t="s">
        <v>10</v>
      </c>
      <c r="M10" s="2" t="s">
        <v>11</v>
      </c>
      <c r="N10" s="2" t="s">
        <v>48</v>
      </c>
    </row>
    <row r="11" spans="1:14" ht="15" customHeight="1" x14ac:dyDescent="0.25">
      <c r="A11" s="23">
        <v>1</v>
      </c>
      <c r="B11" s="19" t="s">
        <v>22</v>
      </c>
      <c r="C11" s="12"/>
      <c r="D11" s="12" t="s">
        <v>21</v>
      </c>
      <c r="E11" s="12"/>
      <c r="F11" s="12" t="s">
        <v>21</v>
      </c>
      <c r="G11" s="12" t="s">
        <v>21</v>
      </c>
      <c r="H11" s="12" t="s">
        <v>21</v>
      </c>
      <c r="I11" s="12"/>
      <c r="J11" s="12" t="s">
        <v>21</v>
      </c>
      <c r="K11" s="12" t="s">
        <v>118</v>
      </c>
      <c r="L11" s="12" t="s">
        <v>21</v>
      </c>
      <c r="M11" s="13" t="s">
        <v>21</v>
      </c>
      <c r="N11" s="18">
        <f>SUM(C11,E11,I11)</f>
        <v>0</v>
      </c>
    </row>
    <row r="12" spans="1:14" ht="15" customHeight="1" x14ac:dyDescent="0.25">
      <c r="A12" s="23">
        <v>2</v>
      </c>
      <c r="B12" s="4" t="s">
        <v>23</v>
      </c>
      <c r="C12" s="14"/>
      <c r="D12" s="14" t="s">
        <v>21</v>
      </c>
      <c r="E12" s="14"/>
      <c r="F12" s="14" t="s">
        <v>21</v>
      </c>
      <c r="G12" s="14" t="s">
        <v>21</v>
      </c>
      <c r="H12" s="14" t="s">
        <v>21</v>
      </c>
      <c r="I12" s="14"/>
      <c r="J12" s="14" t="s">
        <v>21</v>
      </c>
      <c r="K12" s="14" t="s">
        <v>118</v>
      </c>
      <c r="L12" s="14" t="s">
        <v>21</v>
      </c>
      <c r="M12" s="15" t="s">
        <v>21</v>
      </c>
      <c r="N12" s="5">
        <f>SUM(C12,E12,I12)</f>
        <v>0</v>
      </c>
    </row>
    <row r="13" spans="1:14" ht="15" customHeight="1" x14ac:dyDescent="0.25">
      <c r="A13" s="23">
        <v>3</v>
      </c>
      <c r="B13" s="4" t="s">
        <v>24</v>
      </c>
      <c r="C13" s="14"/>
      <c r="D13" s="14" t="s">
        <v>21</v>
      </c>
      <c r="E13" s="14"/>
      <c r="F13" s="14" t="s">
        <v>21</v>
      </c>
      <c r="G13" s="14" t="s">
        <v>21</v>
      </c>
      <c r="H13" s="14" t="s">
        <v>21</v>
      </c>
      <c r="I13" s="14"/>
      <c r="J13" s="14" t="s">
        <v>21</v>
      </c>
      <c r="K13" s="14" t="s">
        <v>118</v>
      </c>
      <c r="L13" s="14" t="s">
        <v>21</v>
      </c>
      <c r="M13" s="15" t="s">
        <v>21</v>
      </c>
      <c r="N13" s="5">
        <f>SUM(C13,E13,I13)</f>
        <v>0</v>
      </c>
    </row>
    <row r="14" spans="1:14" ht="15" customHeight="1" x14ac:dyDescent="0.25">
      <c r="A14" s="23">
        <v>4</v>
      </c>
      <c r="B14" s="4" t="s">
        <v>25</v>
      </c>
      <c r="C14" s="14"/>
      <c r="D14" s="14" t="s">
        <v>21</v>
      </c>
      <c r="E14" s="14"/>
      <c r="F14" s="14" t="s">
        <v>21</v>
      </c>
      <c r="G14" s="14" t="s">
        <v>21</v>
      </c>
      <c r="H14" s="14" t="s">
        <v>21</v>
      </c>
      <c r="I14" s="14"/>
      <c r="J14" s="14" t="s">
        <v>21</v>
      </c>
      <c r="K14" s="14" t="s">
        <v>118</v>
      </c>
      <c r="L14" s="14" t="s">
        <v>21</v>
      </c>
      <c r="M14" s="15" t="s">
        <v>21</v>
      </c>
      <c r="N14" s="5">
        <f>SUM(C14,E14,I14)</f>
        <v>0</v>
      </c>
    </row>
    <row r="15" spans="1:14" ht="15" customHeight="1" x14ac:dyDescent="0.25">
      <c r="A15" s="23">
        <v>5</v>
      </c>
      <c r="B15" s="4" t="s">
        <v>26</v>
      </c>
      <c r="C15" s="14"/>
      <c r="D15" s="14" t="s">
        <v>21</v>
      </c>
      <c r="E15" s="14"/>
      <c r="F15" s="14" t="s">
        <v>21</v>
      </c>
      <c r="G15" s="14" t="s">
        <v>21</v>
      </c>
      <c r="H15" s="14"/>
      <c r="I15" s="14" t="s">
        <v>21</v>
      </c>
      <c r="J15" s="14"/>
      <c r="K15" s="14" t="s">
        <v>118</v>
      </c>
      <c r="L15" s="14" t="s">
        <v>21</v>
      </c>
      <c r="M15" s="15" t="s">
        <v>21</v>
      </c>
      <c r="N15" s="5">
        <f>SUM(C15,E15,H15,J15)</f>
        <v>0</v>
      </c>
    </row>
    <row r="16" spans="1:14" ht="15" customHeight="1" x14ac:dyDescent="0.25">
      <c r="A16" s="23">
        <v>6</v>
      </c>
      <c r="B16" s="4" t="s">
        <v>27</v>
      </c>
      <c r="C16" s="14"/>
      <c r="D16" s="14" t="s">
        <v>21</v>
      </c>
      <c r="E16" s="14"/>
      <c r="F16" s="14" t="s">
        <v>21</v>
      </c>
      <c r="G16" s="14" t="s">
        <v>21</v>
      </c>
      <c r="H16" s="14"/>
      <c r="I16" s="14" t="s">
        <v>21</v>
      </c>
      <c r="J16" s="14"/>
      <c r="K16" s="14" t="s">
        <v>118</v>
      </c>
      <c r="L16" s="14" t="s">
        <v>21</v>
      </c>
      <c r="M16" s="15" t="s">
        <v>21</v>
      </c>
      <c r="N16" s="5">
        <f>SUM(C16,E16,H16,J16)</f>
        <v>0</v>
      </c>
    </row>
    <row r="17" spans="1:14" ht="15" customHeight="1" x14ac:dyDescent="0.25">
      <c r="A17" s="23">
        <v>7</v>
      </c>
      <c r="B17" s="4" t="s">
        <v>28</v>
      </c>
      <c r="C17" s="14"/>
      <c r="D17" s="14" t="s">
        <v>21</v>
      </c>
      <c r="E17" s="14"/>
      <c r="F17" s="14" t="s">
        <v>21</v>
      </c>
      <c r="G17" s="14" t="s">
        <v>21</v>
      </c>
      <c r="H17" s="14"/>
      <c r="I17" s="14" t="s">
        <v>21</v>
      </c>
      <c r="J17" s="14"/>
      <c r="K17" s="14" t="s">
        <v>118</v>
      </c>
      <c r="L17" s="14" t="s">
        <v>21</v>
      </c>
      <c r="M17" s="15" t="s">
        <v>21</v>
      </c>
      <c r="N17" s="5">
        <f>SUM(C17,E17,H17,J17)</f>
        <v>0</v>
      </c>
    </row>
    <row r="18" spans="1:14" ht="15" customHeight="1" x14ac:dyDescent="0.25">
      <c r="A18" s="23">
        <v>8</v>
      </c>
      <c r="B18" s="4" t="s">
        <v>29</v>
      </c>
      <c r="C18" s="14"/>
      <c r="D18" s="14"/>
      <c r="E18" s="14" t="s">
        <v>21</v>
      </c>
      <c r="F18" s="14" t="s">
        <v>21</v>
      </c>
      <c r="G18" s="14" t="s">
        <v>21</v>
      </c>
      <c r="H18" s="14"/>
      <c r="I18" s="14" t="s">
        <v>21</v>
      </c>
      <c r="J18" s="14" t="s">
        <v>21</v>
      </c>
      <c r="K18" s="14" t="s">
        <v>118</v>
      </c>
      <c r="L18" s="14" t="s">
        <v>21</v>
      </c>
      <c r="M18" s="15" t="s">
        <v>21</v>
      </c>
      <c r="N18" s="5">
        <f>SUM(C18,D18,H18)</f>
        <v>0</v>
      </c>
    </row>
    <row r="19" spans="1:14" ht="15" customHeight="1" x14ac:dyDescent="0.25">
      <c r="A19" s="23">
        <v>9</v>
      </c>
      <c r="B19" s="6" t="s">
        <v>30</v>
      </c>
      <c r="C19" s="14"/>
      <c r="D19" s="14"/>
      <c r="E19" s="14" t="s">
        <v>21</v>
      </c>
      <c r="F19" s="14" t="s">
        <v>21</v>
      </c>
      <c r="G19" s="14" t="s">
        <v>21</v>
      </c>
      <c r="H19" s="14"/>
      <c r="I19" s="14" t="s">
        <v>21</v>
      </c>
      <c r="J19" s="14" t="s">
        <v>21</v>
      </c>
      <c r="K19" s="14" t="s">
        <v>118</v>
      </c>
      <c r="L19" s="14" t="s">
        <v>21</v>
      </c>
      <c r="M19" s="16" t="s">
        <v>21</v>
      </c>
      <c r="N19" s="5">
        <f>SUM(C19,D19,H19)</f>
        <v>0</v>
      </c>
    </row>
    <row r="20" spans="1:14" ht="15" customHeight="1" x14ac:dyDescent="0.25">
      <c r="A20" s="23">
        <v>10</v>
      </c>
      <c r="B20" s="4" t="s">
        <v>31</v>
      </c>
      <c r="C20" s="14"/>
      <c r="D20" s="14"/>
      <c r="E20" s="14"/>
      <c r="F20" s="14"/>
      <c r="G20" s="14" t="s">
        <v>21</v>
      </c>
      <c r="H20" s="14" t="s">
        <v>21</v>
      </c>
      <c r="I20" s="14"/>
      <c r="J20" s="14" t="s">
        <v>21</v>
      </c>
      <c r="K20" s="14" t="s">
        <v>118</v>
      </c>
      <c r="L20" s="14" t="s">
        <v>21</v>
      </c>
      <c r="M20" s="15" t="s">
        <v>21</v>
      </c>
      <c r="N20" s="5">
        <f>SUM(C20,D20,E20,F20,I20)</f>
        <v>0</v>
      </c>
    </row>
    <row r="21" spans="1:14" ht="15" customHeight="1" x14ac:dyDescent="0.25">
      <c r="A21" s="23">
        <v>11</v>
      </c>
      <c r="B21" s="4" t="s">
        <v>32</v>
      </c>
      <c r="C21" s="14" t="s">
        <v>21</v>
      </c>
      <c r="D21" s="14" t="s">
        <v>21</v>
      </c>
      <c r="E21" s="14" t="s">
        <v>21</v>
      </c>
      <c r="F21" s="14" t="s">
        <v>21</v>
      </c>
      <c r="G21" s="14" t="s">
        <v>21</v>
      </c>
      <c r="H21" s="14" t="s">
        <v>21</v>
      </c>
      <c r="I21" s="14" t="s">
        <v>21</v>
      </c>
      <c r="J21" s="14" t="s">
        <v>21</v>
      </c>
      <c r="K21" s="14"/>
      <c r="L21" s="14"/>
      <c r="M21" s="15" t="s">
        <v>118</v>
      </c>
      <c r="N21" s="5">
        <f>SUM(K21,L21)</f>
        <v>0</v>
      </c>
    </row>
    <row r="22" spans="1:14" ht="15" customHeight="1" x14ac:dyDescent="0.25">
      <c r="A22" s="23">
        <v>12</v>
      </c>
      <c r="B22" s="4" t="s">
        <v>33</v>
      </c>
      <c r="C22" s="14" t="s">
        <v>21</v>
      </c>
      <c r="D22" s="14" t="s">
        <v>21</v>
      </c>
      <c r="E22" s="14" t="s">
        <v>21</v>
      </c>
      <c r="F22" s="14" t="s">
        <v>21</v>
      </c>
      <c r="G22" s="14" t="s">
        <v>21</v>
      </c>
      <c r="H22" s="14" t="s">
        <v>21</v>
      </c>
      <c r="I22" s="14" t="s">
        <v>21</v>
      </c>
      <c r="J22" s="14" t="s">
        <v>21</v>
      </c>
      <c r="K22" s="14"/>
      <c r="L22" s="14"/>
      <c r="M22" s="3" t="s">
        <v>118</v>
      </c>
      <c r="N22" s="5">
        <f t="shared" ref="N22:N23" si="0">SUM(K22,L22)</f>
        <v>0</v>
      </c>
    </row>
    <row r="23" spans="1:14" ht="15" customHeight="1" x14ac:dyDescent="0.25">
      <c r="A23" s="23">
        <v>13</v>
      </c>
      <c r="B23" s="4" t="s">
        <v>34</v>
      </c>
      <c r="C23" s="14" t="s">
        <v>21</v>
      </c>
      <c r="D23" s="14" t="s">
        <v>21</v>
      </c>
      <c r="E23" s="14" t="s">
        <v>21</v>
      </c>
      <c r="F23" s="14" t="s">
        <v>21</v>
      </c>
      <c r="G23" s="14" t="s">
        <v>21</v>
      </c>
      <c r="H23" s="14" t="s">
        <v>21</v>
      </c>
      <c r="I23" s="14" t="s">
        <v>21</v>
      </c>
      <c r="J23" s="14" t="s">
        <v>21</v>
      </c>
      <c r="K23" s="14"/>
      <c r="L23" s="14"/>
      <c r="M23" s="3" t="s">
        <v>118</v>
      </c>
      <c r="N23" s="5">
        <f t="shared" si="0"/>
        <v>0</v>
      </c>
    </row>
    <row r="24" spans="1:14" ht="15" customHeight="1" x14ac:dyDescent="0.25">
      <c r="A24" s="23">
        <v>14</v>
      </c>
      <c r="B24" s="4" t="s">
        <v>35</v>
      </c>
      <c r="C24" s="14"/>
      <c r="D24" s="14" t="s">
        <v>21</v>
      </c>
      <c r="E24" s="14" t="s">
        <v>21</v>
      </c>
      <c r="F24" s="14" t="s">
        <v>21</v>
      </c>
      <c r="G24" s="14"/>
      <c r="H24" s="14"/>
      <c r="I24" s="14" t="s">
        <v>21</v>
      </c>
      <c r="J24" s="14" t="s">
        <v>21</v>
      </c>
      <c r="K24" s="14" t="s">
        <v>118</v>
      </c>
      <c r="L24" s="14" t="s">
        <v>21</v>
      </c>
      <c r="M24" s="14" t="s">
        <v>21</v>
      </c>
      <c r="N24" s="5">
        <f>SUM(C24,G24,H24)</f>
        <v>0</v>
      </c>
    </row>
    <row r="25" spans="1:14" ht="15" customHeight="1" x14ac:dyDescent="0.25">
      <c r="A25" s="23">
        <v>15</v>
      </c>
      <c r="B25" s="4" t="s">
        <v>36</v>
      </c>
      <c r="C25" s="14"/>
      <c r="D25" s="14" t="s">
        <v>21</v>
      </c>
      <c r="E25" s="14" t="s">
        <v>21</v>
      </c>
      <c r="F25" s="14" t="s">
        <v>21</v>
      </c>
      <c r="G25" s="14"/>
      <c r="H25" s="14"/>
      <c r="I25" s="14" t="s">
        <v>21</v>
      </c>
      <c r="J25" s="14" t="s">
        <v>21</v>
      </c>
      <c r="K25" s="14" t="s">
        <v>118</v>
      </c>
      <c r="L25" s="14" t="s">
        <v>21</v>
      </c>
      <c r="M25" s="14" t="s">
        <v>21</v>
      </c>
      <c r="N25" s="5">
        <f>SUM(C25,G25,H25)</f>
        <v>0</v>
      </c>
    </row>
    <row r="26" spans="1:14" ht="15" customHeight="1" x14ac:dyDescent="0.25">
      <c r="A26" s="23">
        <v>16</v>
      </c>
      <c r="B26" s="4" t="s">
        <v>37</v>
      </c>
      <c r="C26" s="14"/>
      <c r="D26" s="14" t="s">
        <v>21</v>
      </c>
      <c r="E26" s="14" t="s">
        <v>21</v>
      </c>
      <c r="F26" s="14" t="s">
        <v>21</v>
      </c>
      <c r="G26" s="14"/>
      <c r="H26" s="14"/>
      <c r="I26" s="14" t="s">
        <v>21</v>
      </c>
      <c r="J26" s="14" t="s">
        <v>21</v>
      </c>
      <c r="K26" s="14" t="s">
        <v>118</v>
      </c>
      <c r="L26" s="14" t="s">
        <v>21</v>
      </c>
      <c r="M26" s="14" t="s">
        <v>21</v>
      </c>
      <c r="N26" s="5">
        <f>SUM(C26,G26,H26)</f>
        <v>0</v>
      </c>
    </row>
    <row r="27" spans="1:14" ht="15" customHeight="1" x14ac:dyDescent="0.25">
      <c r="A27" s="23">
        <v>17</v>
      </c>
      <c r="B27" s="6" t="s">
        <v>38</v>
      </c>
      <c r="C27" s="14"/>
      <c r="D27" s="14" t="s">
        <v>21</v>
      </c>
      <c r="E27" s="14" t="s">
        <v>21</v>
      </c>
      <c r="F27" s="14" t="s">
        <v>21</v>
      </c>
      <c r="G27" s="14"/>
      <c r="H27" s="14"/>
      <c r="I27" s="14" t="s">
        <v>21</v>
      </c>
      <c r="J27" s="14" t="s">
        <v>21</v>
      </c>
      <c r="K27" s="14" t="s">
        <v>118</v>
      </c>
      <c r="L27" s="14" t="s">
        <v>21</v>
      </c>
      <c r="M27" s="14" t="s">
        <v>21</v>
      </c>
      <c r="N27" s="5">
        <f>SUM(C27,G27,H27)</f>
        <v>0</v>
      </c>
    </row>
    <row r="28" spans="1:14" ht="15" customHeight="1" x14ac:dyDescent="0.25">
      <c r="A28" s="23">
        <v>18</v>
      </c>
      <c r="B28" s="6" t="s">
        <v>46</v>
      </c>
      <c r="C28" s="14"/>
      <c r="D28" s="14" t="s">
        <v>21</v>
      </c>
      <c r="E28" s="14" t="s">
        <v>21</v>
      </c>
      <c r="F28" s="14" t="s">
        <v>21</v>
      </c>
      <c r="G28" s="14"/>
      <c r="H28" s="14"/>
      <c r="I28" s="14" t="s">
        <v>21</v>
      </c>
      <c r="J28" s="14" t="s">
        <v>21</v>
      </c>
      <c r="K28" s="14" t="s">
        <v>118</v>
      </c>
      <c r="L28" s="14" t="s">
        <v>21</v>
      </c>
      <c r="M28" s="14" t="s">
        <v>21</v>
      </c>
      <c r="N28" s="5">
        <f>SUM(C28,G28,H28)</f>
        <v>0</v>
      </c>
    </row>
    <row r="29" spans="1:14" ht="15" customHeight="1" x14ac:dyDescent="0.25">
      <c r="A29" s="23">
        <v>19</v>
      </c>
      <c r="B29" s="6" t="s">
        <v>39</v>
      </c>
      <c r="C29" s="14"/>
      <c r="D29" s="14" t="s">
        <v>21</v>
      </c>
      <c r="E29" s="14"/>
      <c r="F29" s="14" t="s">
        <v>21</v>
      </c>
      <c r="G29" s="14" t="s">
        <v>21</v>
      </c>
      <c r="H29" s="14"/>
      <c r="I29" s="14" t="s">
        <v>21</v>
      </c>
      <c r="J29" s="14" t="s">
        <v>21</v>
      </c>
      <c r="K29" s="14" t="s">
        <v>118</v>
      </c>
      <c r="L29" s="14" t="s">
        <v>21</v>
      </c>
      <c r="M29" s="14" t="s">
        <v>21</v>
      </c>
      <c r="N29" s="5">
        <f>SUM(C29,E29,H29)</f>
        <v>0</v>
      </c>
    </row>
    <row r="30" spans="1:14" ht="15" customHeight="1" x14ac:dyDescent="0.25">
      <c r="A30" s="23">
        <v>20</v>
      </c>
      <c r="B30" s="4" t="s">
        <v>50</v>
      </c>
      <c r="C30" s="14"/>
      <c r="D30" s="14" t="s">
        <v>21</v>
      </c>
      <c r="E30" s="14"/>
      <c r="F30" s="14" t="s">
        <v>21</v>
      </c>
      <c r="G30" s="14" t="s">
        <v>21</v>
      </c>
      <c r="H30" s="14"/>
      <c r="I30" s="14" t="s">
        <v>21</v>
      </c>
      <c r="J30" s="14"/>
      <c r="K30" s="14" t="s">
        <v>118</v>
      </c>
      <c r="L30" s="14" t="s">
        <v>21</v>
      </c>
      <c r="M30" s="14" t="s">
        <v>21</v>
      </c>
      <c r="N30" s="5">
        <f>SUM(C30,E30,H30)</f>
        <v>0</v>
      </c>
    </row>
    <row r="31" spans="1:14" ht="15" customHeight="1" x14ac:dyDescent="0.25">
      <c r="A31" s="23">
        <v>21</v>
      </c>
      <c r="B31" s="6" t="s">
        <v>51</v>
      </c>
      <c r="C31" s="14"/>
      <c r="D31" s="14" t="s">
        <v>21</v>
      </c>
      <c r="E31" s="14"/>
      <c r="F31" s="14" t="s">
        <v>21</v>
      </c>
      <c r="G31" s="14" t="s">
        <v>21</v>
      </c>
      <c r="H31" s="14"/>
      <c r="I31" s="14" t="s">
        <v>21</v>
      </c>
      <c r="J31" s="14"/>
      <c r="K31" s="14" t="s">
        <v>118</v>
      </c>
      <c r="L31" s="14" t="s">
        <v>21</v>
      </c>
      <c r="M31" s="14" t="s">
        <v>21</v>
      </c>
      <c r="N31" s="5">
        <f>SUM(C31,E31,H31)</f>
        <v>0</v>
      </c>
    </row>
    <row r="32" spans="1:14" ht="15" customHeight="1" x14ac:dyDescent="0.25">
      <c r="A32" s="23">
        <v>22</v>
      </c>
      <c r="B32" s="6" t="s">
        <v>40</v>
      </c>
      <c r="C32" s="14"/>
      <c r="D32" s="14"/>
      <c r="E32" s="14"/>
      <c r="F32" s="14"/>
      <c r="G32" s="14" t="s">
        <v>21</v>
      </c>
      <c r="H32" s="14"/>
      <c r="I32" s="14" t="s">
        <v>21</v>
      </c>
      <c r="J32" s="14" t="s">
        <v>21</v>
      </c>
      <c r="K32" s="14" t="s">
        <v>118</v>
      </c>
      <c r="L32" s="14" t="s">
        <v>21</v>
      </c>
      <c r="M32" s="14" t="s">
        <v>21</v>
      </c>
      <c r="N32" s="5">
        <f>SUM(C32,D32,E32,F32,H32)</f>
        <v>0</v>
      </c>
    </row>
    <row r="33" spans="1:14" ht="15" customHeight="1" x14ac:dyDescent="0.25">
      <c r="A33" s="23">
        <v>23</v>
      </c>
      <c r="B33" s="4" t="s">
        <v>41</v>
      </c>
      <c r="C33" s="14"/>
      <c r="D33" s="14"/>
      <c r="E33" s="14"/>
      <c r="F33" s="14"/>
      <c r="G33" s="14" t="s">
        <v>21</v>
      </c>
      <c r="H33" s="14"/>
      <c r="I33" s="14" t="s">
        <v>21</v>
      </c>
      <c r="J33" s="14" t="s">
        <v>21</v>
      </c>
      <c r="K33" s="14" t="s">
        <v>118</v>
      </c>
      <c r="L33" s="14" t="s">
        <v>21</v>
      </c>
      <c r="M33" s="14" t="s">
        <v>21</v>
      </c>
      <c r="N33" s="5">
        <f>SUM(C33,D33,E33,F33,H33)</f>
        <v>0</v>
      </c>
    </row>
    <row r="34" spans="1:14" ht="15" customHeight="1" x14ac:dyDescent="0.25">
      <c r="A34" s="23">
        <v>24</v>
      </c>
      <c r="B34" s="6" t="s">
        <v>42</v>
      </c>
      <c r="C34" s="14" t="s">
        <v>21</v>
      </c>
      <c r="D34" s="14" t="s">
        <v>21</v>
      </c>
      <c r="E34" s="14" t="s">
        <v>21</v>
      </c>
      <c r="F34" s="14" t="s">
        <v>21</v>
      </c>
      <c r="G34" s="14" t="s">
        <v>21</v>
      </c>
      <c r="H34" s="14" t="s">
        <v>21</v>
      </c>
      <c r="I34" s="14" t="s">
        <v>21</v>
      </c>
      <c r="J34" s="14" t="s">
        <v>21</v>
      </c>
      <c r="K34" s="14" t="s">
        <v>118</v>
      </c>
      <c r="L34" s="14" t="s">
        <v>21</v>
      </c>
      <c r="M34" s="11"/>
      <c r="N34" s="5">
        <f>M34</f>
        <v>0</v>
      </c>
    </row>
    <row r="35" spans="1:14" ht="15" customHeight="1" x14ac:dyDescent="0.25">
      <c r="A35" s="23">
        <v>25</v>
      </c>
      <c r="B35" s="6" t="s">
        <v>43</v>
      </c>
      <c r="C35" s="14" t="s">
        <v>21</v>
      </c>
      <c r="D35" s="14" t="s">
        <v>21</v>
      </c>
      <c r="E35" s="14" t="s">
        <v>21</v>
      </c>
      <c r="F35" s="14" t="s">
        <v>21</v>
      </c>
      <c r="G35" s="14" t="s">
        <v>21</v>
      </c>
      <c r="H35" s="14" t="s">
        <v>21</v>
      </c>
      <c r="I35" s="14" t="s">
        <v>21</v>
      </c>
      <c r="J35" s="14" t="s">
        <v>21</v>
      </c>
      <c r="K35" s="14" t="s">
        <v>118</v>
      </c>
      <c r="L35" s="14" t="s">
        <v>21</v>
      </c>
      <c r="M35" s="11"/>
      <c r="N35" s="5">
        <f t="shared" ref="N35:N37" si="1">M35</f>
        <v>0</v>
      </c>
    </row>
    <row r="36" spans="1:14" ht="15" customHeight="1" x14ac:dyDescent="0.25">
      <c r="A36" s="23">
        <v>26</v>
      </c>
      <c r="B36" s="6" t="s">
        <v>44</v>
      </c>
      <c r="C36" s="14" t="s">
        <v>21</v>
      </c>
      <c r="D36" s="14" t="s">
        <v>21</v>
      </c>
      <c r="E36" s="14" t="s">
        <v>21</v>
      </c>
      <c r="F36" s="14" t="s">
        <v>21</v>
      </c>
      <c r="G36" s="14" t="s">
        <v>21</v>
      </c>
      <c r="H36" s="14" t="s">
        <v>21</v>
      </c>
      <c r="I36" s="14" t="s">
        <v>21</v>
      </c>
      <c r="J36" s="14" t="s">
        <v>21</v>
      </c>
      <c r="K36" s="14" t="s">
        <v>118</v>
      </c>
      <c r="L36" s="14" t="s">
        <v>21</v>
      </c>
      <c r="M36" s="14"/>
      <c r="N36" s="5">
        <f t="shared" si="1"/>
        <v>0</v>
      </c>
    </row>
    <row r="37" spans="1:14" ht="15" customHeight="1" x14ac:dyDescent="0.25">
      <c r="A37" s="23">
        <v>27</v>
      </c>
      <c r="B37" s="4" t="s">
        <v>45</v>
      </c>
      <c r="C37" s="14" t="s">
        <v>21</v>
      </c>
      <c r="D37" s="14" t="s">
        <v>21</v>
      </c>
      <c r="E37" s="14" t="s">
        <v>21</v>
      </c>
      <c r="F37" s="14" t="s">
        <v>21</v>
      </c>
      <c r="G37" s="14" t="s">
        <v>21</v>
      </c>
      <c r="H37" s="14" t="s">
        <v>21</v>
      </c>
      <c r="I37" s="14" t="s">
        <v>21</v>
      </c>
      <c r="J37" s="14" t="s">
        <v>21</v>
      </c>
      <c r="K37" s="14" t="s">
        <v>118</v>
      </c>
      <c r="L37" s="14" t="s">
        <v>21</v>
      </c>
      <c r="M37" s="11"/>
      <c r="N37" s="5">
        <f t="shared" si="1"/>
        <v>0</v>
      </c>
    </row>
    <row r="38" spans="1:14" ht="15" customHeight="1" x14ac:dyDescent="0.25">
      <c r="A38" s="20"/>
      <c r="B38" s="60"/>
      <c r="C38" s="61"/>
      <c r="D38" s="61"/>
      <c r="E38" s="61"/>
      <c r="F38" s="61"/>
      <c r="G38" s="61"/>
      <c r="H38" s="61"/>
      <c r="I38" s="61"/>
      <c r="J38" s="61"/>
      <c r="K38" s="25"/>
      <c r="L38" s="62" t="s">
        <v>49</v>
      </c>
      <c r="M38" s="63"/>
      <c r="N38" s="5">
        <f>SUM(N11:N37)</f>
        <v>0</v>
      </c>
    </row>
    <row r="39" spans="1:14" x14ac:dyDescent="0.25">
      <c r="B39" s="1"/>
    </row>
    <row r="40" spans="1:14" ht="15.75" x14ac:dyDescent="0.25">
      <c r="A40" s="64" t="s">
        <v>64</v>
      </c>
      <c r="B40" s="64"/>
      <c r="C40" s="64"/>
      <c r="D40" s="33"/>
      <c r="E40" s="34"/>
      <c r="F40" s="34"/>
      <c r="G40" s="35"/>
      <c r="H40" s="30"/>
    </row>
    <row r="41" spans="1:14" ht="15.75" x14ac:dyDescent="0.25">
      <c r="A41" s="65" t="s">
        <v>56</v>
      </c>
      <c r="B41" s="65"/>
      <c r="C41" s="65"/>
      <c r="D41" s="65"/>
      <c r="E41" s="65"/>
      <c r="F41" s="65"/>
      <c r="G41" s="65"/>
      <c r="H41" s="30"/>
    </row>
    <row r="42" spans="1:14" x14ac:dyDescent="0.25">
      <c r="A42" s="52" t="s">
        <v>57</v>
      </c>
      <c r="B42" s="52"/>
      <c r="C42" s="52"/>
      <c r="D42" s="52"/>
      <c r="E42" s="52"/>
      <c r="F42" s="34"/>
      <c r="G42" s="35"/>
      <c r="H42" s="30"/>
    </row>
    <row r="43" spans="1:14" x14ac:dyDescent="0.25">
      <c r="A43" s="35"/>
      <c r="B43" s="34"/>
      <c r="C43" s="34"/>
      <c r="D43" s="34"/>
      <c r="E43" s="34"/>
      <c r="F43" s="34"/>
      <c r="G43" s="35"/>
      <c r="H43" s="30"/>
    </row>
    <row r="44" spans="1:14" x14ac:dyDescent="0.25">
      <c r="A44" s="52" t="s">
        <v>65</v>
      </c>
      <c r="B44" s="52"/>
      <c r="C44" s="52"/>
      <c r="D44" s="52"/>
      <c r="E44" s="52"/>
      <c r="F44" s="34"/>
      <c r="G44" s="35"/>
      <c r="H44" s="30"/>
    </row>
    <row r="45" spans="1:14" x14ac:dyDescent="0.25">
      <c r="A45" s="52" t="s">
        <v>58</v>
      </c>
      <c r="B45" s="52"/>
      <c r="C45" s="34"/>
      <c r="D45" s="34"/>
      <c r="E45" s="34"/>
      <c r="F45" s="34"/>
      <c r="G45" s="35"/>
      <c r="H45" s="30"/>
    </row>
    <row r="46" spans="1:14" ht="15.75" x14ac:dyDescent="0.25">
      <c r="A46" s="31"/>
    </row>
    <row r="47" spans="1:14" ht="15.75" x14ac:dyDescent="0.25">
      <c r="A47" s="32" t="s">
        <v>59</v>
      </c>
      <c r="F47" s="32"/>
    </row>
    <row r="48" spans="1:14" ht="15.75" x14ac:dyDescent="0.25">
      <c r="A48" s="50" t="s">
        <v>60</v>
      </c>
      <c r="B48" s="50"/>
      <c r="E48" s="32"/>
    </row>
    <row r="49" spans="1:5" ht="27.75" customHeight="1" x14ac:dyDescent="0.25">
      <c r="A49" s="32" t="s">
        <v>61</v>
      </c>
    </row>
    <row r="50" spans="1:5" ht="15.75" x14ac:dyDescent="0.25">
      <c r="A50" s="50" t="s">
        <v>62</v>
      </c>
      <c r="B50" s="50"/>
      <c r="E50" s="32"/>
    </row>
    <row r="51" spans="1:5" ht="15.75" x14ac:dyDescent="0.25">
      <c r="A51" s="32"/>
    </row>
    <row r="52" spans="1:5" ht="15.75" x14ac:dyDescent="0.25">
      <c r="A52" s="50" t="s">
        <v>63</v>
      </c>
      <c r="B52" s="50"/>
      <c r="C52" s="32"/>
    </row>
  </sheetData>
  <mergeCells count="13">
    <mergeCell ref="A7:B7"/>
    <mergeCell ref="A5:F5"/>
    <mergeCell ref="A6:N6"/>
    <mergeCell ref="A44:E44"/>
    <mergeCell ref="A45:B45"/>
    <mergeCell ref="A48:B48"/>
    <mergeCell ref="A52:B52"/>
    <mergeCell ref="A50:B50"/>
    <mergeCell ref="B38:J38"/>
    <mergeCell ref="L38:M38"/>
    <mergeCell ref="A40:C40"/>
    <mergeCell ref="A41:G41"/>
    <mergeCell ref="A42:E4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opLeftCell="A61" workbookViewId="0">
      <selection activeCell="A80" sqref="A80:D80"/>
    </sheetView>
  </sheetViews>
  <sheetFormatPr defaultRowHeight="15" x14ac:dyDescent="0.25"/>
  <cols>
    <col min="2" max="2" width="31.140625" customWidth="1"/>
    <col min="3" max="3" width="12.85546875" customWidth="1"/>
    <col min="4" max="4" width="32.28515625" customWidth="1"/>
    <col min="5" max="5" width="6.42578125" customWidth="1"/>
  </cols>
  <sheetData>
    <row r="1" spans="1:5" ht="15.75" x14ac:dyDescent="0.25">
      <c r="A1" s="27" t="s">
        <v>109</v>
      </c>
    </row>
    <row r="2" spans="1:5" ht="15.75" x14ac:dyDescent="0.25">
      <c r="A2" s="27" t="s">
        <v>110</v>
      </c>
      <c r="D2" s="49" t="s">
        <v>66</v>
      </c>
    </row>
    <row r="3" spans="1:5" ht="15.75" x14ac:dyDescent="0.25">
      <c r="A3" s="27" t="s">
        <v>111</v>
      </c>
    </row>
    <row r="4" spans="1:5" ht="15.75" x14ac:dyDescent="0.25">
      <c r="A4" s="27" t="s">
        <v>112</v>
      </c>
    </row>
    <row r="5" spans="1:5" ht="15.75" x14ac:dyDescent="0.25">
      <c r="A5" s="58" t="s">
        <v>54</v>
      </c>
      <c r="B5" s="58"/>
      <c r="C5" s="58"/>
      <c r="D5" s="58"/>
      <c r="E5" s="58"/>
    </row>
    <row r="6" spans="1:5" ht="69" customHeight="1" x14ac:dyDescent="0.25">
      <c r="A6" s="57" t="s">
        <v>116</v>
      </c>
      <c r="B6" s="57"/>
      <c r="C6" s="57"/>
      <c r="D6" s="57"/>
      <c r="E6" s="29"/>
    </row>
    <row r="7" spans="1:5" ht="15.75" x14ac:dyDescent="0.25">
      <c r="A7" s="56" t="s">
        <v>114</v>
      </c>
      <c r="B7" s="56"/>
    </row>
    <row r="9" spans="1:5" ht="20.100000000000001" customHeight="1" x14ac:dyDescent="0.25">
      <c r="A9" s="66" t="s">
        <v>67</v>
      </c>
      <c r="B9" s="66"/>
      <c r="C9" s="66"/>
      <c r="D9" s="39"/>
      <c r="E9" s="28"/>
    </row>
    <row r="10" spans="1:5" ht="92.25" customHeight="1" x14ac:dyDescent="0.25">
      <c r="A10" s="40" t="s">
        <v>68</v>
      </c>
      <c r="B10" s="40" t="s">
        <v>69</v>
      </c>
      <c r="C10" s="40" t="s">
        <v>70</v>
      </c>
      <c r="D10" s="39" t="s">
        <v>71</v>
      </c>
    </row>
    <row r="11" spans="1:5" ht="20.100000000000001" customHeight="1" x14ac:dyDescent="0.25">
      <c r="A11" s="41">
        <v>1</v>
      </c>
      <c r="B11" s="39" t="s">
        <v>14</v>
      </c>
      <c r="C11" s="41">
        <v>14</v>
      </c>
      <c r="D11" s="39"/>
      <c r="E11" s="28"/>
    </row>
    <row r="12" spans="1:5" ht="20.100000000000001" customHeight="1" x14ac:dyDescent="0.25">
      <c r="A12" s="41">
        <v>2</v>
      </c>
      <c r="B12" s="39" t="s">
        <v>15</v>
      </c>
      <c r="C12" s="41">
        <v>8</v>
      </c>
      <c r="D12" s="39"/>
      <c r="E12" s="28"/>
    </row>
    <row r="13" spans="1:5" ht="20.100000000000001" customHeight="1" x14ac:dyDescent="0.25">
      <c r="A13" s="41">
        <v>3</v>
      </c>
      <c r="B13" s="39" t="s">
        <v>26</v>
      </c>
      <c r="C13" s="41">
        <v>1</v>
      </c>
      <c r="D13" s="39"/>
      <c r="E13" s="28"/>
    </row>
    <row r="14" spans="1:5" ht="20.100000000000001" customHeight="1" x14ac:dyDescent="0.25">
      <c r="A14" s="41">
        <v>4</v>
      </c>
      <c r="B14" s="39" t="s">
        <v>72</v>
      </c>
      <c r="C14" s="41">
        <v>5</v>
      </c>
      <c r="D14" s="39"/>
      <c r="E14" s="36"/>
    </row>
    <row r="15" spans="1:5" ht="20.100000000000001" customHeight="1" x14ac:dyDescent="0.25">
      <c r="A15" s="41">
        <v>5</v>
      </c>
      <c r="B15" s="39" t="s">
        <v>27</v>
      </c>
      <c r="C15" s="41">
        <v>2</v>
      </c>
      <c r="D15" s="39"/>
      <c r="E15" s="28"/>
    </row>
    <row r="16" spans="1:5" ht="20.100000000000001" customHeight="1" x14ac:dyDescent="0.25">
      <c r="A16" s="41">
        <v>6</v>
      </c>
      <c r="B16" s="39" t="s">
        <v>12</v>
      </c>
      <c r="C16" s="41">
        <v>36</v>
      </c>
      <c r="D16" s="39"/>
      <c r="E16" s="28"/>
    </row>
    <row r="17" spans="1:5" ht="20.100000000000001" customHeight="1" x14ac:dyDescent="0.25">
      <c r="A17" s="41">
        <v>7</v>
      </c>
      <c r="B17" s="39" t="s">
        <v>22</v>
      </c>
      <c r="C17" s="41">
        <v>3</v>
      </c>
      <c r="D17" s="39"/>
      <c r="E17" s="28"/>
    </row>
    <row r="18" spans="1:5" ht="20.100000000000001" customHeight="1" x14ac:dyDescent="0.25">
      <c r="A18" s="41">
        <v>8</v>
      </c>
      <c r="B18" s="39" t="s">
        <v>23</v>
      </c>
      <c r="C18" s="41">
        <v>5</v>
      </c>
      <c r="D18" s="39"/>
      <c r="E18" s="28"/>
    </row>
    <row r="19" spans="1:5" ht="20.100000000000001" customHeight="1" x14ac:dyDescent="0.25">
      <c r="A19" s="41">
        <v>9</v>
      </c>
      <c r="B19" s="39" t="s">
        <v>24</v>
      </c>
      <c r="C19" s="41">
        <v>2</v>
      </c>
      <c r="D19" s="39"/>
      <c r="E19" s="28"/>
    </row>
    <row r="20" spans="1:5" ht="20.100000000000001" customHeight="1" x14ac:dyDescent="0.25">
      <c r="A20" s="41">
        <v>10</v>
      </c>
      <c r="B20" s="39" t="s">
        <v>25</v>
      </c>
      <c r="C20" s="41">
        <v>1</v>
      </c>
      <c r="D20" s="39"/>
      <c r="E20" s="28"/>
    </row>
    <row r="21" spans="1:5" ht="20.100000000000001" customHeight="1" x14ac:dyDescent="0.25">
      <c r="A21" s="41">
        <v>11</v>
      </c>
      <c r="B21" s="39" t="s">
        <v>13</v>
      </c>
      <c r="C21" s="41">
        <v>4</v>
      </c>
      <c r="D21" s="39"/>
      <c r="E21" s="28"/>
    </row>
    <row r="22" spans="1:5" ht="20.100000000000001" customHeight="1" x14ac:dyDescent="0.25">
      <c r="A22" s="41">
        <v>12</v>
      </c>
      <c r="B22" s="39" t="s">
        <v>29</v>
      </c>
      <c r="C22" s="41">
        <v>1</v>
      </c>
      <c r="D22" s="39"/>
      <c r="E22" s="28"/>
    </row>
    <row r="23" spans="1:5" ht="20.100000000000001" customHeight="1" x14ac:dyDescent="0.25">
      <c r="A23" s="41">
        <v>13</v>
      </c>
      <c r="B23" s="39" t="s">
        <v>31</v>
      </c>
      <c r="C23" s="41">
        <v>1</v>
      </c>
      <c r="D23" s="39"/>
      <c r="E23" s="28"/>
    </row>
    <row r="24" spans="1:5" ht="20.100000000000001" customHeight="1" x14ac:dyDescent="0.25">
      <c r="A24" s="41">
        <v>14</v>
      </c>
      <c r="B24" s="39" t="s">
        <v>30</v>
      </c>
      <c r="C24" s="41">
        <v>1</v>
      </c>
      <c r="D24" s="39"/>
      <c r="E24" s="28"/>
    </row>
    <row r="25" spans="1:5" ht="20.100000000000001" customHeight="1" x14ac:dyDescent="0.25">
      <c r="A25" s="41">
        <v>15</v>
      </c>
      <c r="B25" s="39" t="s">
        <v>32</v>
      </c>
      <c r="C25" s="41">
        <v>1</v>
      </c>
      <c r="D25" s="39"/>
      <c r="E25" s="28"/>
    </row>
    <row r="26" spans="1:5" ht="20.100000000000001" customHeight="1" x14ac:dyDescent="0.25">
      <c r="A26" s="41">
        <v>16</v>
      </c>
      <c r="B26" s="39" t="s">
        <v>33</v>
      </c>
      <c r="C26" s="41">
        <v>2</v>
      </c>
      <c r="D26" s="39"/>
      <c r="E26" s="28"/>
    </row>
    <row r="27" spans="1:5" ht="20.100000000000001" customHeight="1" x14ac:dyDescent="0.25">
      <c r="A27" s="41">
        <v>17</v>
      </c>
      <c r="B27" s="39" t="s">
        <v>28</v>
      </c>
      <c r="C27" s="41">
        <v>2</v>
      </c>
      <c r="D27" s="39"/>
      <c r="E27" s="28"/>
    </row>
    <row r="28" spans="1:5" ht="20.100000000000001" customHeight="1" x14ac:dyDescent="0.25">
      <c r="A28" s="41">
        <v>18</v>
      </c>
      <c r="B28" s="39" t="s">
        <v>34</v>
      </c>
      <c r="C28" s="41">
        <v>1</v>
      </c>
      <c r="D28" s="39"/>
      <c r="E28" s="28"/>
    </row>
    <row r="29" spans="1:5" ht="20.100000000000001" customHeight="1" x14ac:dyDescent="0.25">
      <c r="A29" s="41">
        <v>19</v>
      </c>
      <c r="B29" s="39" t="s">
        <v>20</v>
      </c>
      <c r="C29" s="41">
        <v>1</v>
      </c>
      <c r="D29" s="39"/>
      <c r="E29" s="28"/>
    </row>
    <row r="30" spans="1:5" ht="20.100000000000001" customHeight="1" x14ac:dyDescent="0.25">
      <c r="A30" s="66" t="s">
        <v>73</v>
      </c>
      <c r="B30" s="66"/>
      <c r="C30" s="66"/>
      <c r="D30" s="40"/>
      <c r="E30" s="28"/>
    </row>
    <row r="31" spans="1:5" ht="20.100000000000001" customHeight="1" x14ac:dyDescent="0.25">
      <c r="A31" s="41">
        <v>20</v>
      </c>
      <c r="B31" s="39" t="s">
        <v>74</v>
      </c>
      <c r="C31" s="41">
        <v>1</v>
      </c>
      <c r="D31" s="40"/>
      <c r="E31" s="28"/>
    </row>
    <row r="32" spans="1:5" ht="20.100000000000001" customHeight="1" x14ac:dyDescent="0.25">
      <c r="A32" s="41">
        <v>21</v>
      </c>
      <c r="B32" s="39" t="s">
        <v>74</v>
      </c>
      <c r="C32" s="41">
        <v>2</v>
      </c>
      <c r="D32" s="40"/>
      <c r="E32" s="28"/>
    </row>
    <row r="33" spans="1:5" ht="20.100000000000001" customHeight="1" x14ac:dyDescent="0.25">
      <c r="A33" s="41">
        <v>22</v>
      </c>
      <c r="B33" s="39" t="s">
        <v>75</v>
      </c>
      <c r="C33" s="41">
        <v>1</v>
      </c>
      <c r="D33" s="40"/>
      <c r="E33" s="28"/>
    </row>
    <row r="34" spans="1:5" ht="20.100000000000001" customHeight="1" x14ac:dyDescent="0.25">
      <c r="A34" s="41">
        <v>23</v>
      </c>
      <c r="B34" s="39" t="s">
        <v>76</v>
      </c>
      <c r="C34" s="41">
        <v>1</v>
      </c>
      <c r="D34" s="40"/>
      <c r="E34" s="28"/>
    </row>
    <row r="35" spans="1:5" ht="20.100000000000001" customHeight="1" x14ac:dyDescent="0.25">
      <c r="A35" s="41">
        <v>24</v>
      </c>
      <c r="B35" s="39" t="s">
        <v>77</v>
      </c>
      <c r="C35" s="41">
        <v>2</v>
      </c>
      <c r="D35" s="40"/>
      <c r="E35" s="28"/>
    </row>
    <row r="36" spans="1:5" ht="20.100000000000001" customHeight="1" x14ac:dyDescent="0.25">
      <c r="A36" s="41">
        <v>25</v>
      </c>
      <c r="B36" s="39" t="s">
        <v>78</v>
      </c>
      <c r="C36" s="41">
        <v>1</v>
      </c>
      <c r="D36" s="40"/>
      <c r="E36" s="28"/>
    </row>
    <row r="37" spans="1:5" ht="20.100000000000001" customHeight="1" x14ac:dyDescent="0.25">
      <c r="A37" s="41">
        <v>26</v>
      </c>
      <c r="B37" s="39" t="s">
        <v>79</v>
      </c>
      <c r="C37" s="41">
        <v>1</v>
      </c>
      <c r="D37" s="40"/>
      <c r="E37" s="36"/>
    </row>
    <row r="38" spans="1:5" ht="20.100000000000001" customHeight="1" x14ac:dyDescent="0.25">
      <c r="A38" s="41">
        <v>27</v>
      </c>
      <c r="B38" s="39" t="s">
        <v>80</v>
      </c>
      <c r="C38" s="41">
        <v>1</v>
      </c>
      <c r="D38" s="40"/>
      <c r="E38" s="28"/>
    </row>
    <row r="39" spans="1:5" ht="20.100000000000001" customHeight="1" x14ac:dyDescent="0.25">
      <c r="A39" s="66" t="s">
        <v>81</v>
      </c>
      <c r="B39" s="66"/>
      <c r="C39" s="66"/>
      <c r="D39" s="40"/>
      <c r="E39" s="28"/>
    </row>
    <row r="40" spans="1:5" ht="20.100000000000001" customHeight="1" x14ac:dyDescent="0.25">
      <c r="A40" s="41">
        <v>28</v>
      </c>
      <c r="B40" s="39" t="s">
        <v>35</v>
      </c>
      <c r="C40" s="41">
        <v>1</v>
      </c>
      <c r="D40" s="40"/>
      <c r="E40" s="28"/>
    </row>
    <row r="41" spans="1:5" ht="20.100000000000001" customHeight="1" x14ac:dyDescent="0.25">
      <c r="A41" s="41">
        <v>29</v>
      </c>
      <c r="B41" s="39" t="s">
        <v>36</v>
      </c>
      <c r="C41" s="41">
        <v>1</v>
      </c>
      <c r="D41" s="40"/>
      <c r="E41" s="28"/>
    </row>
    <row r="42" spans="1:5" ht="20.100000000000001" customHeight="1" x14ac:dyDescent="0.25">
      <c r="A42" s="41">
        <v>30</v>
      </c>
      <c r="B42" s="39" t="s">
        <v>37</v>
      </c>
      <c r="C42" s="41">
        <v>1</v>
      </c>
      <c r="D42" s="40"/>
      <c r="E42" s="28"/>
    </row>
    <row r="43" spans="1:5" ht="20.100000000000001" customHeight="1" x14ac:dyDescent="0.25">
      <c r="A43" s="41">
        <v>31</v>
      </c>
      <c r="B43" s="39" t="s">
        <v>39</v>
      </c>
      <c r="C43" s="41">
        <v>2</v>
      </c>
      <c r="D43" s="40"/>
      <c r="E43" s="28"/>
    </row>
    <row r="44" spans="1:5" ht="20.100000000000001" customHeight="1" x14ac:dyDescent="0.25">
      <c r="A44" s="41">
        <v>32</v>
      </c>
      <c r="B44" s="39" t="s">
        <v>82</v>
      </c>
      <c r="C44" s="41">
        <v>1</v>
      </c>
      <c r="D44" s="40"/>
      <c r="E44" s="28"/>
    </row>
    <row r="45" spans="1:5" ht="20.100000000000001" customHeight="1" x14ac:dyDescent="0.25">
      <c r="A45" s="41">
        <v>33</v>
      </c>
      <c r="B45" s="39" t="s">
        <v>83</v>
      </c>
      <c r="C45" s="41">
        <v>1</v>
      </c>
      <c r="D45" s="40"/>
      <c r="E45" s="36"/>
    </row>
    <row r="46" spans="1:5" ht="20.100000000000001" customHeight="1" x14ac:dyDescent="0.25">
      <c r="A46" s="41">
        <v>34</v>
      </c>
      <c r="B46" s="39" t="s">
        <v>16</v>
      </c>
      <c r="C46" s="41">
        <v>1</v>
      </c>
      <c r="D46" s="40"/>
      <c r="E46" s="28"/>
    </row>
    <row r="47" spans="1:5" ht="20.100000000000001" customHeight="1" x14ac:dyDescent="0.25">
      <c r="A47" s="41">
        <v>35</v>
      </c>
      <c r="B47" s="39" t="s">
        <v>17</v>
      </c>
      <c r="C47" s="41">
        <v>2</v>
      </c>
      <c r="D47" s="40"/>
      <c r="E47" s="28"/>
    </row>
    <row r="48" spans="1:5" ht="38.25" customHeight="1" x14ac:dyDescent="0.25">
      <c r="A48" s="66" t="s">
        <v>84</v>
      </c>
      <c r="B48" s="66"/>
      <c r="C48" s="66"/>
      <c r="D48" s="2"/>
      <c r="E48" s="28"/>
    </row>
    <row r="49" spans="1:5" ht="59.25" customHeight="1" x14ac:dyDescent="0.25">
      <c r="A49" s="41">
        <v>36</v>
      </c>
      <c r="B49" s="39" t="s">
        <v>85</v>
      </c>
      <c r="C49" s="41">
        <v>75</v>
      </c>
      <c r="D49" s="40"/>
      <c r="E49" s="28"/>
    </row>
    <row r="50" spans="1:5" ht="20.100000000000001" customHeight="1" x14ac:dyDescent="0.25">
      <c r="A50" s="66" t="s">
        <v>86</v>
      </c>
      <c r="B50" s="66"/>
      <c r="C50" s="66"/>
      <c r="D50" s="40"/>
      <c r="E50" s="28"/>
    </row>
    <row r="51" spans="1:5" ht="20.100000000000001" customHeight="1" x14ac:dyDescent="0.25">
      <c r="A51" s="42">
        <v>37</v>
      </c>
      <c r="B51" s="43" t="s">
        <v>87</v>
      </c>
      <c r="C51" s="41">
        <v>2</v>
      </c>
      <c r="D51" s="40"/>
      <c r="E51" s="28"/>
    </row>
    <row r="52" spans="1:5" ht="20.100000000000001" customHeight="1" x14ac:dyDescent="0.25">
      <c r="A52" s="42">
        <v>38</v>
      </c>
      <c r="B52" s="43" t="s">
        <v>88</v>
      </c>
      <c r="C52" s="41">
        <v>1</v>
      </c>
      <c r="D52" s="40"/>
      <c r="E52" s="28"/>
    </row>
    <row r="53" spans="1:5" ht="20.100000000000001" customHeight="1" x14ac:dyDescent="0.25">
      <c r="A53" s="42">
        <v>39</v>
      </c>
      <c r="B53" s="43" t="s">
        <v>89</v>
      </c>
      <c r="C53" s="41">
        <v>1</v>
      </c>
      <c r="D53" s="40"/>
      <c r="E53" s="28"/>
    </row>
    <row r="54" spans="1:5" ht="20.100000000000001" customHeight="1" x14ac:dyDescent="0.25">
      <c r="A54" s="42">
        <v>40</v>
      </c>
      <c r="B54" s="43" t="s">
        <v>90</v>
      </c>
      <c r="C54" s="41">
        <v>1</v>
      </c>
      <c r="D54" s="40"/>
      <c r="E54" s="28"/>
    </row>
    <row r="55" spans="1:5" ht="20.100000000000001" customHeight="1" x14ac:dyDescent="0.25">
      <c r="A55" s="42">
        <v>41</v>
      </c>
      <c r="B55" s="43" t="s">
        <v>91</v>
      </c>
      <c r="C55" s="41">
        <v>1</v>
      </c>
      <c r="D55" s="40"/>
      <c r="E55" s="28"/>
    </row>
    <row r="56" spans="1:5" ht="20.100000000000001" customHeight="1" x14ac:dyDescent="0.25">
      <c r="A56" s="66" t="s">
        <v>92</v>
      </c>
      <c r="B56" s="66"/>
      <c r="C56" s="66"/>
      <c r="D56" s="40"/>
      <c r="E56" s="28"/>
    </row>
    <row r="57" spans="1:5" ht="30.75" customHeight="1" x14ac:dyDescent="0.25">
      <c r="A57" s="41">
        <v>42</v>
      </c>
      <c r="B57" s="39" t="s">
        <v>93</v>
      </c>
      <c r="C57" s="41">
        <v>1</v>
      </c>
      <c r="D57" s="40"/>
      <c r="E57" s="28"/>
    </row>
    <row r="58" spans="1:5" ht="20.100000000000001" customHeight="1" x14ac:dyDescent="0.25">
      <c r="A58" s="41">
        <v>43</v>
      </c>
      <c r="B58" s="39" t="s">
        <v>94</v>
      </c>
      <c r="C58" s="41">
        <v>2</v>
      </c>
      <c r="D58" s="40"/>
      <c r="E58" s="28"/>
    </row>
    <row r="59" spans="1:5" ht="20.100000000000001" customHeight="1" x14ac:dyDescent="0.25">
      <c r="A59" s="41">
        <v>44</v>
      </c>
      <c r="B59" s="39" t="s">
        <v>95</v>
      </c>
      <c r="C59" s="41">
        <v>2</v>
      </c>
      <c r="D59" s="40"/>
      <c r="E59" s="28"/>
    </row>
    <row r="60" spans="1:5" ht="20.100000000000001" customHeight="1" x14ac:dyDescent="0.25">
      <c r="A60" s="41">
        <v>45</v>
      </c>
      <c r="B60" s="39" t="s">
        <v>96</v>
      </c>
      <c r="C60" s="41">
        <v>2</v>
      </c>
      <c r="D60" s="40"/>
      <c r="E60" s="28"/>
    </row>
    <row r="61" spans="1:5" ht="20.100000000000001" customHeight="1" x14ac:dyDescent="0.25">
      <c r="A61" s="66" t="s">
        <v>97</v>
      </c>
      <c r="B61" s="66"/>
      <c r="C61" s="66"/>
      <c r="D61" s="40"/>
      <c r="E61" s="28"/>
    </row>
    <row r="62" spans="1:5" ht="36.75" customHeight="1" x14ac:dyDescent="0.25">
      <c r="A62" s="41">
        <v>46</v>
      </c>
      <c r="B62" s="39" t="s">
        <v>42</v>
      </c>
      <c r="C62" s="41">
        <v>2</v>
      </c>
      <c r="D62" s="40"/>
      <c r="E62" s="28"/>
    </row>
    <row r="63" spans="1:5" ht="20.100000000000001" customHeight="1" x14ac:dyDescent="0.25">
      <c r="A63" s="41">
        <v>47</v>
      </c>
      <c r="B63" s="39" t="s">
        <v>43</v>
      </c>
      <c r="C63" s="41">
        <v>1</v>
      </c>
      <c r="D63" s="40"/>
      <c r="E63" s="28"/>
    </row>
    <row r="64" spans="1:5" ht="61.5" customHeight="1" x14ac:dyDescent="0.25">
      <c r="A64" s="41">
        <v>48</v>
      </c>
      <c r="B64" s="39" t="s">
        <v>44</v>
      </c>
      <c r="C64" s="41">
        <v>1</v>
      </c>
      <c r="D64" s="40"/>
      <c r="E64" s="28"/>
    </row>
    <row r="65" spans="1:5" ht="20.100000000000001" customHeight="1" x14ac:dyDescent="0.25">
      <c r="A65" s="41">
        <v>49</v>
      </c>
      <c r="B65" s="39" t="s">
        <v>98</v>
      </c>
      <c r="C65" s="41">
        <v>99</v>
      </c>
      <c r="D65" s="40"/>
      <c r="E65" s="28"/>
    </row>
    <row r="66" spans="1:5" ht="20.100000000000001" customHeight="1" x14ac:dyDescent="0.25">
      <c r="A66" s="66" t="s">
        <v>99</v>
      </c>
      <c r="B66" s="66"/>
      <c r="C66" s="66"/>
      <c r="D66" s="40"/>
      <c r="E66" s="28"/>
    </row>
    <row r="67" spans="1:5" ht="20.100000000000001" customHeight="1" x14ac:dyDescent="0.25">
      <c r="A67" s="41">
        <v>50</v>
      </c>
      <c r="B67" s="39" t="s">
        <v>100</v>
      </c>
      <c r="C67" s="41">
        <v>1</v>
      </c>
      <c r="D67" s="40"/>
      <c r="E67" s="36"/>
    </row>
    <row r="68" spans="1:5" ht="20.100000000000001" customHeight="1" x14ac:dyDescent="0.25">
      <c r="A68" s="41">
        <v>51</v>
      </c>
      <c r="B68" s="39" t="s">
        <v>101</v>
      </c>
      <c r="C68" s="41">
        <v>1</v>
      </c>
      <c r="D68" s="40"/>
      <c r="E68" s="28"/>
    </row>
    <row r="69" spans="1:5" ht="20.100000000000001" customHeight="1" x14ac:dyDescent="0.25">
      <c r="A69" s="66" t="s">
        <v>102</v>
      </c>
      <c r="B69" s="66"/>
      <c r="C69" s="66"/>
      <c r="D69" s="40"/>
      <c r="E69" s="28"/>
    </row>
    <row r="70" spans="1:5" ht="20.100000000000001" customHeight="1" x14ac:dyDescent="0.25">
      <c r="A70" s="41">
        <v>52</v>
      </c>
      <c r="B70" s="39" t="s">
        <v>18</v>
      </c>
      <c r="C70" s="41">
        <v>44</v>
      </c>
      <c r="D70" s="40"/>
      <c r="E70" s="28"/>
    </row>
    <row r="71" spans="1:5" ht="20.100000000000001" customHeight="1" x14ac:dyDescent="0.25">
      <c r="A71" s="41">
        <v>53</v>
      </c>
      <c r="B71" s="39" t="s">
        <v>18</v>
      </c>
      <c r="C71" s="41">
        <v>4</v>
      </c>
      <c r="D71" s="40"/>
      <c r="E71" s="28"/>
    </row>
    <row r="72" spans="1:5" ht="20.100000000000001" customHeight="1" x14ac:dyDescent="0.25">
      <c r="A72" s="41">
        <v>54</v>
      </c>
      <c r="B72" s="39" t="s">
        <v>103</v>
      </c>
      <c r="C72" s="41">
        <v>21</v>
      </c>
      <c r="D72" s="40"/>
      <c r="E72" s="28"/>
    </row>
    <row r="73" spans="1:5" ht="20.100000000000001" customHeight="1" x14ac:dyDescent="0.25">
      <c r="A73" s="41">
        <v>55</v>
      </c>
      <c r="B73" s="39" t="s">
        <v>104</v>
      </c>
      <c r="C73" s="41">
        <v>1</v>
      </c>
      <c r="D73" s="40"/>
      <c r="E73" s="37"/>
    </row>
    <row r="74" spans="1:5" ht="20.100000000000001" customHeight="1" x14ac:dyDescent="0.25">
      <c r="A74" s="41">
        <v>56</v>
      </c>
      <c r="B74" s="39" t="s">
        <v>40</v>
      </c>
      <c r="C74" s="41">
        <v>1</v>
      </c>
      <c r="D74" s="39"/>
      <c r="E74" s="28"/>
    </row>
    <row r="75" spans="1:5" ht="20.100000000000001" customHeight="1" x14ac:dyDescent="0.25">
      <c r="A75" s="41">
        <v>57</v>
      </c>
      <c r="B75" s="39" t="s">
        <v>41</v>
      </c>
      <c r="C75" s="41">
        <v>1</v>
      </c>
      <c r="D75" s="39"/>
      <c r="E75" s="28"/>
    </row>
    <row r="76" spans="1:5" ht="20.100000000000001" customHeight="1" x14ac:dyDescent="0.25">
      <c r="A76" s="66" t="s">
        <v>105</v>
      </c>
      <c r="B76" s="66"/>
      <c r="C76" s="66"/>
      <c r="D76" s="2"/>
      <c r="E76" s="28"/>
    </row>
    <row r="77" spans="1:5" ht="20.100000000000001" customHeight="1" x14ac:dyDescent="0.25">
      <c r="A77" s="41">
        <v>58</v>
      </c>
      <c r="B77" s="39" t="s">
        <v>106</v>
      </c>
      <c r="C77" s="41">
        <v>1</v>
      </c>
      <c r="D77" s="39"/>
      <c r="E77" s="28"/>
    </row>
    <row r="78" spans="1:5" ht="41.25" customHeight="1" x14ac:dyDescent="0.25">
      <c r="A78" s="68" t="s">
        <v>48</v>
      </c>
      <c r="B78" s="68"/>
      <c r="C78" s="68"/>
      <c r="D78" s="44"/>
      <c r="E78" s="28"/>
    </row>
    <row r="79" spans="1:5" ht="20.100000000000001" customHeight="1" x14ac:dyDescent="0.25">
      <c r="A79" s="67" t="s">
        <v>107</v>
      </c>
      <c r="B79" s="67"/>
      <c r="C79" s="67"/>
      <c r="D79" s="67"/>
      <c r="E79" s="28"/>
    </row>
    <row r="80" spans="1:5" ht="20.100000000000001" customHeight="1" x14ac:dyDescent="0.25">
      <c r="A80" s="67" t="s">
        <v>108</v>
      </c>
      <c r="B80" s="67"/>
      <c r="C80" s="67"/>
      <c r="D80" s="67"/>
      <c r="E80" s="28"/>
    </row>
    <row r="83" spans="1:2" ht="15.75" x14ac:dyDescent="0.25">
      <c r="A83" s="32" t="s">
        <v>59</v>
      </c>
    </row>
    <row r="84" spans="1:2" ht="15.75" x14ac:dyDescent="0.25">
      <c r="A84" s="50" t="s">
        <v>60</v>
      </c>
      <c r="B84" s="50"/>
    </row>
    <row r="85" spans="1:2" ht="24" customHeight="1" x14ac:dyDescent="0.25">
      <c r="A85" s="32" t="s">
        <v>61</v>
      </c>
    </row>
    <row r="86" spans="1:2" ht="15.75" x14ac:dyDescent="0.25">
      <c r="A86" s="50" t="s">
        <v>62</v>
      </c>
      <c r="B86" s="50"/>
    </row>
    <row r="87" spans="1:2" ht="15.75" x14ac:dyDescent="0.25">
      <c r="A87" s="32"/>
    </row>
    <row r="88" spans="1:2" ht="15.75" x14ac:dyDescent="0.25">
      <c r="A88" s="50" t="s">
        <v>63</v>
      </c>
      <c r="B88" s="50"/>
    </row>
  </sheetData>
  <mergeCells count="19">
    <mergeCell ref="A84:B84"/>
    <mergeCell ref="A86:B86"/>
    <mergeCell ref="A88:B88"/>
    <mergeCell ref="A7:B7"/>
    <mergeCell ref="A6:D6"/>
    <mergeCell ref="A80:D80"/>
    <mergeCell ref="A78:C78"/>
    <mergeCell ref="A48:C48"/>
    <mergeCell ref="A76:C76"/>
    <mergeCell ref="A5:E5"/>
    <mergeCell ref="A61:C61"/>
    <mergeCell ref="A66:C66"/>
    <mergeCell ref="A69:C69"/>
    <mergeCell ref="A79:D79"/>
    <mergeCell ref="A9:C9"/>
    <mergeCell ref="A30:C30"/>
    <mergeCell ref="A39:C39"/>
    <mergeCell ref="A50:C50"/>
    <mergeCell ref="A56:C5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ОП 1</vt:lpstr>
      <vt:lpstr>ОП2</vt:lpstr>
      <vt:lpstr>ОП 3</vt:lpstr>
      <vt:lpstr>Лист2</vt:lpstr>
      <vt:lpstr>'ОП 3'!OLE_LINK1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</dc:creator>
  <cp:lastModifiedBy>Румяна Иванова</cp:lastModifiedBy>
  <cp:lastPrinted>2016-12-06T09:14:13Z</cp:lastPrinted>
  <dcterms:created xsi:type="dcterms:W3CDTF">2016-12-01T20:11:50Z</dcterms:created>
  <dcterms:modified xsi:type="dcterms:W3CDTF">2016-12-07T14:05:33Z</dcterms:modified>
</cp:coreProperties>
</file>