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житница" sheetId="5" r:id="rId1"/>
  </sheets>
  <calcPr calcId="145621"/>
</workbook>
</file>

<file path=xl/calcChain.xml><?xml version="1.0" encoding="utf-8"?>
<calcChain xmlns="http://schemas.openxmlformats.org/spreadsheetml/2006/main">
  <c r="F11" i="5" l="1"/>
  <c r="E27" i="5" s="1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10" i="5"/>
  <c r="E28" i="5" l="1"/>
  <c r="E29" i="5" s="1"/>
</calcChain>
</file>

<file path=xl/sharedStrings.xml><?xml version="1.0" encoding="utf-8"?>
<sst xmlns="http://schemas.openxmlformats.org/spreadsheetml/2006/main" count="45" uniqueCount="31">
  <si>
    <t>№ по ред</t>
  </si>
  <si>
    <t>бр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</si>
  <si>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</si>
  <si>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t>Боядисване с латекс двукратно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</si>
  <si>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</si>
  <si>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Доставка и монтаж ел.контакт</t>
  </si>
  <si>
    <t>Доставка и монтаж ел.ключ</t>
  </si>
  <si>
    <t>Двукратно лакиране на дървена облицовка</t>
  </si>
  <si>
    <t>Циклене паркет и двукратно лакиране с цветен лак и запълване на фуги с цветен кит</t>
  </si>
  <si>
    <t>ОБЩА СТОЙНОСТ БЕЗ ДДС</t>
  </si>
  <si>
    <t>ДДС 20%</t>
  </si>
  <si>
    <t>ОБЩА СТОЙНОСТ С ДДС</t>
  </si>
  <si>
    <t>КОЛИЧЕСТВЕНО СТОЙНОСТНА СМЕТКА</t>
  </si>
  <si>
    <t>Видове СМР</t>
  </si>
  <si>
    <t>Мярка</t>
  </si>
  <si>
    <t>Количество</t>
  </si>
  <si>
    <t>Ед.цена</t>
  </si>
  <si>
    <t>Стойност без ДДС</t>
  </si>
  <si>
    <t>ОБЕКТ: С.ЖИТНИЦА, ОБЩ.ДОБРИЧКА</t>
  </si>
  <si>
    <t>Шкурене на дървена облицивка</t>
  </si>
  <si>
    <t>Шпакловка с мрежа по стени и таван</t>
  </si>
  <si>
    <t>Вътрешна подпрозоречна дъска</t>
  </si>
  <si>
    <t>Демонтаж прозорци 3,00/1,30м.</t>
  </si>
  <si>
    <t>Демонтаж врата 0,95/2,10м.</t>
  </si>
  <si>
    <t>Подмазване около прозорец и врата</t>
  </si>
  <si>
    <t>Лампен излаз</t>
  </si>
  <si>
    <t>Контактен излаз</t>
  </si>
  <si>
    <t>Доставка и полагане дълбокопроникващ грунд по стени и таван</t>
  </si>
  <si>
    <t>Доставка и монтаж ЛОТ 4х18 W</t>
  </si>
  <si>
    <t>Доставка и монтаж PVC врата с р-ри 0,95/2,10м.</t>
  </si>
  <si>
    <t xml:space="preserve">Доставка и монтаж PVC прозорец с р-ри 3,00/1,30 м, с две отваряеми крила, комарник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</si>
</sst>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8" fillId="3" borderId="0" xfId="0" applyFont="1" applyFill="1" applyBorder="1" applyAlignment="1"/>
    <xf numFmtId="0" fontId="0" fillId="3" borderId="0" xfId="0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" fontId="0" fillId="0" borderId="0" xfId="0" applyNumberFormat="1" applyBorder="1"/>
    <xf numFmtId="0" fontId="7" fillId="4" borderId="2" xfId="0" applyFont="1" applyFill="1" applyBorder="1" applyAlignment="1">
      <alignment horizontal="right"/>
    </xf>
    <xf numFmtId="0" fontId="7" fillId="4" borderId="3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4" fontId="8" fillId="4" borderId="2" xfId="0" applyNumberFormat="1" applyFont="1" applyFill="1" applyBorder="1" applyAlignment="1">
      <alignment horizontal="right" vertical="center"/>
    </xf>
    <xf numFmtId="4" fontId="8" fillId="4" borderId="4" xfId="0" applyNumberFormat="1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Normal="100" workbookViewId="0">
      <selection activeCell="K15" sqref="K15"/>
    </sheetView>
  </sheetViews>
  <sheetFormatPr defaultColWidth="9.140625" defaultRowHeight="12.75" x14ac:dyDescent="0.25"/>
  <cols>
    <col min="1" max="1" width="4.85546875" style="1" customWidth="1"/>
    <col min="2" max="2" width="37.5703125" style="1" customWidth="1"/>
    <col min="3" max="3" width="10" style="1" customWidth="1"/>
    <col min="4" max="4" width="12.5703125" style="1" customWidth="1"/>
    <col min="5" max="5" width="11.5703125" style="1" customWidth="1"/>
    <col min="6" max="6" width="11.7109375" style="1" customWidth="1"/>
    <col min="7" max="16384" width="9.140625" style="1"/>
  </cols>
  <sheetData>
    <row r="1" spans="1:6" s="13" customFormat="1" ht="15" x14ac:dyDescent="0.25">
      <c r="A1" s="15"/>
    </row>
    <row r="2" spans="1:6" s="13" customFormat="1" ht="15.75" x14ac:dyDescent="0.25">
      <c r="A2" s="16" t="s">
        <v>18</v>
      </c>
      <c r="B2" s="16"/>
      <c r="C2" s="16"/>
      <c r="D2" s="16"/>
      <c r="E2" s="17"/>
      <c r="F2" s="17"/>
    </row>
    <row r="3" spans="1:6" s="13" customFormat="1" ht="15.75" x14ac:dyDescent="0.25">
      <c r="A3" s="16"/>
      <c r="B3" s="16"/>
      <c r="C3" s="16"/>
      <c r="D3" s="16"/>
      <c r="E3" s="17"/>
      <c r="F3" s="17"/>
    </row>
    <row r="4" spans="1:6" s="13" customFormat="1" ht="15.75" x14ac:dyDescent="0.25">
      <c r="A4" s="16"/>
      <c r="B4" s="16"/>
      <c r="C4" s="16"/>
      <c r="D4" s="16"/>
      <c r="E4" s="17"/>
      <c r="F4" s="17"/>
    </row>
    <row r="5" spans="1:6" s="13" customFormat="1" ht="26.25" x14ac:dyDescent="0.4">
      <c r="A5" s="28" t="s">
        <v>12</v>
      </c>
      <c r="B5" s="28"/>
      <c r="C5" s="28"/>
      <c r="D5" s="28"/>
      <c r="E5" s="28"/>
      <c r="F5" s="28"/>
    </row>
    <row r="6" spans="1:6" s="13" customFormat="1" ht="15.75" x14ac:dyDescent="0.25">
      <c r="A6" s="16"/>
      <c r="B6" s="16"/>
      <c r="C6" s="16"/>
      <c r="D6" s="16"/>
      <c r="E6" s="17"/>
      <c r="F6" s="17"/>
    </row>
    <row r="7" spans="1:6" s="13" customFormat="1" ht="18.75" x14ac:dyDescent="0.3">
      <c r="A7" s="18"/>
      <c r="B7" s="18"/>
      <c r="C7" s="19"/>
      <c r="D7" s="19"/>
      <c r="F7" s="19"/>
    </row>
    <row r="9" spans="1:6" s="13" customFormat="1" ht="46.5" customHeight="1" x14ac:dyDescent="0.25">
      <c r="A9" s="20" t="s">
        <v>0</v>
      </c>
      <c r="B9" s="21" t="s">
        <v>13</v>
      </c>
      <c r="C9" s="21" t="s">
        <v>14</v>
      </c>
      <c r="D9" s="21" t="s">
        <v>15</v>
      </c>
      <c r="E9" s="21" t="s">
        <v>16</v>
      </c>
      <c r="F9" s="20" t="s">
        <v>17</v>
      </c>
    </row>
    <row r="10" spans="1:6" ht="14.25" x14ac:dyDescent="0.25">
      <c r="A10" s="11">
        <v>1</v>
      </c>
      <c r="B10" s="8" t="s">
        <v>19</v>
      </c>
      <c r="C10" s="2" t="s">
        <v>2</v>
      </c>
      <c r="D10" s="3">
        <v>17</v>
      </c>
      <c r="E10" s="6"/>
      <c r="F10" s="5">
        <f>ROUNDUP(E10*D10,2)</f>
        <v>0</v>
      </c>
    </row>
    <row r="11" spans="1:6" ht="25.5" x14ac:dyDescent="0.25">
      <c r="A11" s="11">
        <v>2</v>
      </c>
      <c r="B11" s="4" t="s">
        <v>7</v>
      </c>
      <c r="C11" s="2" t="s">
        <v>2</v>
      </c>
      <c r="D11" s="3">
        <v>17</v>
      </c>
      <c r="E11" s="6"/>
      <c r="F11" s="5">
        <f t="shared" ref="F11:F26" si="0">ROUNDUP(E11*D11,2)</f>
        <v>0</v>
      </c>
    </row>
    <row r="12" spans="1:6" ht="38.25" x14ac:dyDescent="0.25">
      <c r="A12" s="11">
        <v>3</v>
      </c>
      <c r="B12" s="4" t="s">
        <v>8</v>
      </c>
      <c r="C12" s="2" t="s">
        <v>2</v>
      </c>
      <c r="D12" s="3">
        <v>13</v>
      </c>
      <c r="E12" s="6"/>
      <c r="F12" s="5">
        <f t="shared" si="0"/>
        <v>0</v>
      </c>
    </row>
    <row r="13" spans="1:6" ht="14.25" x14ac:dyDescent="0.25">
      <c r="A13" s="11">
        <v>4</v>
      </c>
      <c r="B13" s="7" t="s">
        <v>20</v>
      </c>
      <c r="C13" s="2" t="s">
        <v>2</v>
      </c>
      <c r="D13" s="6">
        <v>30</v>
      </c>
      <c r="E13" s="6"/>
      <c r="F13" s="5">
        <f t="shared" si="0"/>
        <v>0</v>
      </c>
    </row>
    <row r="14" spans="1:6" ht="25.5" x14ac:dyDescent="0.25">
      <c r="A14" s="11">
        <v>5</v>
      </c>
      <c r="B14" s="4" t="s">
        <v>27</v>
      </c>
      <c r="C14" s="2" t="s">
        <v>2</v>
      </c>
      <c r="D14" s="3">
        <v>30</v>
      </c>
      <c r="E14" s="6"/>
      <c r="F14" s="5">
        <f t="shared" si="0"/>
        <v>0</v>
      </c>
    </row>
    <row r="15" spans="1:6" ht="14.25" x14ac:dyDescent="0.25">
      <c r="A15" s="11">
        <v>6</v>
      </c>
      <c r="B15" s="4" t="s">
        <v>3</v>
      </c>
      <c r="C15" s="2" t="s">
        <v>2</v>
      </c>
      <c r="D15" s="3">
        <v>30</v>
      </c>
      <c r="E15" s="6"/>
      <c r="F15" s="5">
        <f t="shared" si="0"/>
        <v>0</v>
      </c>
    </row>
    <row r="16" spans="1:6" x14ac:dyDescent="0.25">
      <c r="A16" s="11">
        <v>7</v>
      </c>
      <c r="B16" s="4" t="s">
        <v>22</v>
      </c>
      <c r="C16" s="2" t="s">
        <v>1</v>
      </c>
      <c r="D16" s="3">
        <v>1</v>
      </c>
      <c r="E16" s="6"/>
      <c r="F16" s="5">
        <f t="shared" si="0"/>
        <v>0</v>
      </c>
    </row>
    <row r="17" spans="1:9" x14ac:dyDescent="0.25">
      <c r="A17" s="11">
        <v>8</v>
      </c>
      <c r="B17" s="4" t="s">
        <v>23</v>
      </c>
      <c r="C17" s="2" t="s">
        <v>1</v>
      </c>
      <c r="D17" s="3">
        <v>1</v>
      </c>
      <c r="E17" s="6"/>
      <c r="F17" s="5">
        <f t="shared" si="0"/>
        <v>0</v>
      </c>
    </row>
    <row r="18" spans="1:9" ht="38.25" x14ac:dyDescent="0.25">
      <c r="A18" s="11">
        <v>9</v>
      </c>
      <c r="B18" s="4" t="s">
        <v>30</v>
      </c>
      <c r="C18" s="2" t="s">
        <v>1</v>
      </c>
      <c r="D18" s="3">
        <v>1</v>
      </c>
      <c r="E18" s="6"/>
      <c r="F18" s="5">
        <f t="shared" si="0"/>
        <v>0</v>
      </c>
    </row>
    <row r="19" spans="1:9" ht="25.5" x14ac:dyDescent="0.25">
      <c r="A19" s="11">
        <v>10</v>
      </c>
      <c r="B19" s="8" t="s">
        <v>29</v>
      </c>
      <c r="C19" s="2" t="s">
        <v>1</v>
      </c>
      <c r="D19" s="3">
        <v>1</v>
      </c>
      <c r="E19" s="6"/>
      <c r="F19" s="5">
        <f t="shared" si="0"/>
        <v>0</v>
      </c>
    </row>
    <row r="20" spans="1:9" ht="14.25" x14ac:dyDescent="0.25">
      <c r="A20" s="11">
        <v>11</v>
      </c>
      <c r="B20" s="4" t="s">
        <v>21</v>
      </c>
      <c r="C20" s="2" t="s">
        <v>4</v>
      </c>
      <c r="D20" s="3">
        <v>3</v>
      </c>
      <c r="E20" s="6"/>
      <c r="F20" s="5">
        <f t="shared" si="0"/>
        <v>0</v>
      </c>
    </row>
    <row r="21" spans="1:9" ht="14.25" x14ac:dyDescent="0.25">
      <c r="A21" s="11">
        <v>12</v>
      </c>
      <c r="B21" s="8" t="s">
        <v>24</v>
      </c>
      <c r="C21" s="2" t="s">
        <v>4</v>
      </c>
      <c r="D21" s="3">
        <v>30</v>
      </c>
      <c r="E21" s="6"/>
      <c r="F21" s="5">
        <f t="shared" si="0"/>
        <v>0</v>
      </c>
    </row>
    <row r="22" spans="1:9" x14ac:dyDescent="0.25">
      <c r="A22" s="11">
        <v>13</v>
      </c>
      <c r="B22" s="8" t="s">
        <v>28</v>
      </c>
      <c r="C22" s="2" t="s">
        <v>1</v>
      </c>
      <c r="D22" s="9">
        <v>1</v>
      </c>
      <c r="E22" s="10"/>
      <c r="F22" s="5">
        <f t="shared" si="0"/>
        <v>0</v>
      </c>
    </row>
    <row r="23" spans="1:9" x14ac:dyDescent="0.25">
      <c r="A23" s="11">
        <v>14</v>
      </c>
      <c r="B23" s="4" t="s">
        <v>5</v>
      </c>
      <c r="C23" s="2" t="s">
        <v>1</v>
      </c>
      <c r="D23" s="3">
        <v>2</v>
      </c>
      <c r="E23" s="6"/>
      <c r="F23" s="5">
        <f t="shared" si="0"/>
        <v>0</v>
      </c>
    </row>
    <row r="24" spans="1:9" x14ac:dyDescent="0.25">
      <c r="A24" s="11">
        <v>15</v>
      </c>
      <c r="B24" s="4" t="s">
        <v>6</v>
      </c>
      <c r="C24" s="2" t="s">
        <v>1</v>
      </c>
      <c r="D24" s="3">
        <v>1</v>
      </c>
      <c r="E24" s="6"/>
      <c r="F24" s="5">
        <f t="shared" si="0"/>
        <v>0</v>
      </c>
    </row>
    <row r="25" spans="1:9" x14ac:dyDescent="0.25">
      <c r="A25" s="11">
        <v>16</v>
      </c>
      <c r="B25" s="4" t="s">
        <v>25</v>
      </c>
      <c r="C25" s="2" t="s">
        <v>1</v>
      </c>
      <c r="D25" s="3">
        <v>2</v>
      </c>
      <c r="E25" s="6"/>
      <c r="F25" s="5">
        <f t="shared" si="0"/>
        <v>0</v>
      </c>
    </row>
    <row r="26" spans="1:9" x14ac:dyDescent="0.25">
      <c r="A26" s="11">
        <v>17</v>
      </c>
      <c r="B26" s="4" t="s">
        <v>26</v>
      </c>
      <c r="C26" s="2" t="s">
        <v>1</v>
      </c>
      <c r="D26" s="3">
        <v>1</v>
      </c>
      <c r="E26" s="6"/>
      <c r="F26" s="5">
        <f t="shared" si="0"/>
        <v>0</v>
      </c>
    </row>
    <row r="27" spans="1:9" s="13" customFormat="1" ht="15.75" x14ac:dyDescent="0.25">
      <c r="A27" s="12"/>
      <c r="B27" s="23" t="s">
        <v>9</v>
      </c>
      <c r="C27" s="24"/>
      <c r="D27" s="25"/>
      <c r="E27" s="26">
        <f>SUM(F10:F26)</f>
        <v>0</v>
      </c>
      <c r="F27" s="27"/>
      <c r="H27" s="14"/>
    </row>
    <row r="28" spans="1:9" s="13" customFormat="1" ht="15.75" x14ac:dyDescent="0.25">
      <c r="A28" s="12"/>
      <c r="B28" s="23" t="s">
        <v>10</v>
      </c>
      <c r="C28" s="24"/>
      <c r="D28" s="25"/>
      <c r="E28" s="26">
        <f>E27*20/100</f>
        <v>0</v>
      </c>
      <c r="F28" s="27"/>
    </row>
    <row r="29" spans="1:9" s="13" customFormat="1" ht="15.75" x14ac:dyDescent="0.25">
      <c r="A29" s="12"/>
      <c r="B29" s="23" t="s">
        <v>11</v>
      </c>
      <c r="C29" s="24"/>
      <c r="D29" s="25"/>
      <c r="E29" s="26">
        <f>E27+E28</f>
        <v>0</v>
      </c>
      <c r="F29" s="27"/>
      <c r="I29" s="22"/>
    </row>
  </sheetData>
  <mergeCells count="7">
    <mergeCell ref="B29:D29"/>
    <mergeCell ref="E29:F29"/>
    <mergeCell ref="A5:F5"/>
    <mergeCell ref="B27:D27"/>
    <mergeCell ref="E27:F27"/>
    <mergeCell ref="B28:D28"/>
    <mergeCell ref="E28:F28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житница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2019-07-23T08:45:47Z</dcterms:modified>
</cp:coreProperties>
</file>