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стая 135" sheetId="7" r:id="rId1"/>
  </sheets>
  <calcPr calcId="145621"/>
</workbook>
</file>

<file path=xl/calcChain.xml><?xml version="1.0" encoding="utf-8"?>
<calcChain xmlns="http://schemas.openxmlformats.org/spreadsheetml/2006/main">
  <c r="F10" i="7" l="1"/>
  <c r="F11" i="7"/>
  <c r="F12" i="7"/>
  <c r="F9" i="7"/>
  <c r="E13" i="7" l="1"/>
  <c r="E14" i="7" l="1"/>
  <c r="E15" i="7" s="1"/>
</calcChain>
</file>

<file path=xl/sharedStrings.xml><?xml version="1.0" encoding="utf-8"?>
<sst xmlns="http://schemas.openxmlformats.org/spreadsheetml/2006/main" count="19" uniqueCount="16">
  <si>
    <t>№ по ред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</si>
  <si>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</si>
  <si>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t>Шпакловка гипсова</t>
  </si>
  <si>
    <t>Боядисване с латекс двукратно</t>
  </si>
  <si>
    <t>ОБЩА СТОЙНОСТ БЕЗ ДДС</t>
  </si>
  <si>
    <t>ДДС 20%</t>
  </si>
  <si>
    <t>ОБЩА СТОЙНОСТ С ДДС</t>
  </si>
  <si>
    <t>КОЛИЧЕСТВЕНО СТОЙНОСТНА СМЕТКА</t>
  </si>
  <si>
    <t>Видове СМР</t>
  </si>
  <si>
    <t>Мярка</t>
  </si>
  <si>
    <t>Количество</t>
  </si>
  <si>
    <t>Ед.цена</t>
  </si>
  <si>
    <t>Стойност без ДДС</t>
  </si>
  <si>
    <t>Доставка и полагане XPS изолация с деб. 2см. по стени, вкл.шпакловка, мрежа и дюбелиране</t>
  </si>
  <si>
    <t>Доставка и полагане дълбокопроникващ грунд по стени и таван</t>
  </si>
  <si>
    <t xml:space="preserve">ОБЕКТ: Център за предоставяне на мобилни интегрирани здравно-социални услуги в домашна среда“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</si>
</sst>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8" fillId="3" borderId="0" xfId="0" applyFont="1" applyFill="1" applyBorder="1" applyAlignment="1"/>
    <xf numFmtId="0" fontId="0" fillId="3" borderId="0" xfId="0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" fontId="0" fillId="0" borderId="0" xfId="0" applyNumberFormat="1" applyBorder="1"/>
    <xf numFmtId="0" fontId="7" fillId="4" borderId="2" xfId="0" applyFont="1" applyFill="1" applyBorder="1" applyAlignment="1">
      <alignment horizontal="right"/>
    </xf>
    <xf numFmtId="0" fontId="7" fillId="4" borderId="3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4" fontId="8" fillId="4" borderId="2" xfId="0" applyNumberFormat="1" applyFont="1" applyFill="1" applyBorder="1" applyAlignment="1">
      <alignment horizontal="right" vertical="center"/>
    </xf>
    <xf numFmtId="4" fontId="8" fillId="4" borderId="4" xfId="0" applyNumberFormat="1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H6" sqref="H5:H6"/>
    </sheetView>
  </sheetViews>
  <sheetFormatPr defaultColWidth="9.109375" defaultRowHeight="13.2" x14ac:dyDescent="0.3"/>
  <cols>
    <col min="1" max="1" width="4.88671875" style="1" customWidth="1"/>
    <col min="2" max="2" width="37.5546875" style="1" customWidth="1"/>
    <col min="3" max="3" width="10" style="1" customWidth="1"/>
    <col min="4" max="4" width="12.5546875" style="1" customWidth="1"/>
    <col min="5" max="5" width="11.5546875" style="1" customWidth="1"/>
    <col min="6" max="6" width="11.6640625" style="1" customWidth="1"/>
    <col min="7" max="16384" width="9.109375" style="1"/>
  </cols>
  <sheetData>
    <row r="1" spans="1:9" s="12" customFormat="1" ht="14.4" x14ac:dyDescent="0.3">
      <c r="A1" s="14"/>
    </row>
    <row r="2" spans="1:9" s="12" customFormat="1" ht="15.6" x14ac:dyDescent="0.3">
      <c r="A2" s="15" t="s">
        <v>15</v>
      </c>
      <c r="B2" s="15"/>
      <c r="C2" s="15"/>
      <c r="D2" s="15"/>
      <c r="E2" s="16"/>
      <c r="F2" s="16"/>
    </row>
    <row r="3" spans="1:9" s="12" customFormat="1" ht="15.6" x14ac:dyDescent="0.3">
      <c r="A3" s="15"/>
      <c r="B3" s="15"/>
      <c r="C3" s="15"/>
      <c r="D3" s="15"/>
      <c r="E3" s="16"/>
      <c r="F3" s="16"/>
    </row>
    <row r="4" spans="1:9" s="12" customFormat="1" ht="15.6" x14ac:dyDescent="0.3">
      <c r="A4" s="15"/>
      <c r="B4" s="15"/>
      <c r="C4" s="15"/>
      <c r="D4" s="15"/>
      <c r="E4" s="16"/>
      <c r="F4" s="16"/>
    </row>
    <row r="5" spans="1:9" s="12" customFormat="1" ht="25.8" x14ac:dyDescent="0.5">
      <c r="A5" s="27" t="s">
        <v>7</v>
      </c>
      <c r="B5" s="27"/>
      <c r="C5" s="27"/>
      <c r="D5" s="27"/>
      <c r="E5" s="27"/>
      <c r="F5" s="27"/>
    </row>
    <row r="6" spans="1:9" s="12" customFormat="1" ht="15.6" x14ac:dyDescent="0.3">
      <c r="A6" s="15"/>
      <c r="B6" s="15"/>
      <c r="C6" s="15"/>
      <c r="D6" s="15"/>
      <c r="E6" s="16"/>
      <c r="F6" s="16"/>
    </row>
    <row r="7" spans="1:9" s="12" customFormat="1" ht="18" x14ac:dyDescent="0.35">
      <c r="A7" s="17"/>
      <c r="B7" s="17"/>
      <c r="C7" s="18"/>
      <c r="D7" s="18"/>
      <c r="F7" s="18"/>
    </row>
    <row r="8" spans="1:9" s="12" customFormat="1" ht="46.5" customHeight="1" x14ac:dyDescent="0.3">
      <c r="A8" s="19" t="s">
        <v>0</v>
      </c>
      <c r="B8" s="20" t="s">
        <v>8</v>
      </c>
      <c r="C8" s="20" t="s">
        <v>9</v>
      </c>
      <c r="D8" s="20" t="s">
        <v>10</v>
      </c>
      <c r="E8" s="20" t="s">
        <v>11</v>
      </c>
      <c r="F8" s="19" t="s">
        <v>12</v>
      </c>
    </row>
    <row r="9" spans="1:9" ht="39.6" x14ac:dyDescent="0.3">
      <c r="A9" s="10">
        <v>1</v>
      </c>
      <c r="B9" s="8" t="s">
        <v>13</v>
      </c>
      <c r="C9" s="2" t="s">
        <v>1</v>
      </c>
      <c r="D9" s="9">
        <v>24</v>
      </c>
      <c r="E9" s="6"/>
      <c r="F9" s="5">
        <f>ROUNDUP(E9*D9,2)</f>
        <v>0</v>
      </c>
    </row>
    <row r="10" spans="1:9" ht="15.6" x14ac:dyDescent="0.3">
      <c r="A10" s="10">
        <v>2</v>
      </c>
      <c r="B10" s="7" t="s">
        <v>2</v>
      </c>
      <c r="C10" s="2" t="s">
        <v>1</v>
      </c>
      <c r="D10" s="6">
        <v>12</v>
      </c>
      <c r="E10" s="6"/>
      <c r="F10" s="5">
        <f t="shared" ref="F10:F12" si="0">ROUNDUP(E10*D10,2)</f>
        <v>0</v>
      </c>
    </row>
    <row r="11" spans="1:9" ht="26.4" x14ac:dyDescent="0.3">
      <c r="A11" s="10">
        <v>3</v>
      </c>
      <c r="B11" s="4" t="s">
        <v>14</v>
      </c>
      <c r="C11" s="2" t="s">
        <v>1</v>
      </c>
      <c r="D11" s="3">
        <v>48</v>
      </c>
      <c r="E11" s="6"/>
      <c r="F11" s="5">
        <f t="shared" si="0"/>
        <v>0</v>
      </c>
    </row>
    <row r="12" spans="1:9" ht="15.6" x14ac:dyDescent="0.3">
      <c r="A12" s="10">
        <v>4</v>
      </c>
      <c r="B12" s="4" t="s">
        <v>3</v>
      </c>
      <c r="C12" s="2" t="s">
        <v>1</v>
      </c>
      <c r="D12" s="3">
        <v>48</v>
      </c>
      <c r="E12" s="6"/>
      <c r="F12" s="5">
        <f t="shared" si="0"/>
        <v>0</v>
      </c>
    </row>
    <row r="13" spans="1:9" s="12" customFormat="1" ht="15.6" x14ac:dyDescent="0.3">
      <c r="A13" s="11"/>
      <c r="B13" s="22" t="s">
        <v>4</v>
      </c>
      <c r="C13" s="23"/>
      <c r="D13" s="24"/>
      <c r="E13" s="25">
        <f>SUM(F9:F12)</f>
        <v>0</v>
      </c>
      <c r="F13" s="26"/>
      <c r="H13" s="13"/>
    </row>
    <row r="14" spans="1:9" s="12" customFormat="1" ht="15.6" x14ac:dyDescent="0.3">
      <c r="A14" s="11"/>
      <c r="B14" s="22" t="s">
        <v>5</v>
      </c>
      <c r="C14" s="23"/>
      <c r="D14" s="24"/>
      <c r="E14" s="25">
        <f>E13*20/100</f>
        <v>0</v>
      </c>
      <c r="F14" s="26"/>
    </row>
    <row r="15" spans="1:9" s="12" customFormat="1" ht="15.6" x14ac:dyDescent="0.3">
      <c r="A15" s="11"/>
      <c r="B15" s="22" t="s">
        <v>6</v>
      </c>
      <c r="C15" s="23"/>
      <c r="D15" s="24"/>
      <c r="E15" s="25">
        <f>E13+E14</f>
        <v>0</v>
      </c>
      <c r="F15" s="26"/>
      <c r="I15" s="21"/>
    </row>
  </sheetData>
  <mergeCells count="7">
    <mergeCell ref="B15:D15"/>
    <mergeCell ref="E15:F15"/>
    <mergeCell ref="A5:F5"/>
    <mergeCell ref="B13:D13"/>
    <mergeCell ref="E13:F13"/>
    <mergeCell ref="B14:D14"/>
    <mergeCell ref="E14:F14"/>
  </mergeCells>
  <pageMargins left="0.7" right="0.7" top="0.75" bottom="0.75" header="0.3" footer="0.3"/>
  <pageSetup paperSize="9" scale="9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стая 135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2019-07-28T11:04:56Z</dcterms:modified>
</cp:coreProperties>
</file>